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00"/>
  </bookViews>
  <sheets>
    <sheet name="прил№1 " sheetId="20" r:id="rId1"/>
    <sheet name="Прил №3" sheetId="34" r:id="rId2"/>
    <sheet name="Прил №5" sheetId="49" r:id="rId3"/>
    <sheet name="прил №7" sheetId="13" r:id="rId4"/>
    <sheet name="Прил №11" sheetId="52" r:id="rId5"/>
  </sheets>
  <definedNames>
    <definedName name="_xlnm._FilterDatabase" localSheetId="1" hidden="1">'Прил №3'!$A$1:$E$50</definedName>
    <definedName name="_xlnm._FilterDatabase" localSheetId="2" hidden="1">'Прил №5'!$A$1:$G$219</definedName>
    <definedName name="_xlnm.Print_Titles" localSheetId="1">'Прил №3'!$16:$16</definedName>
    <definedName name="_xlnm.Print_Titles" localSheetId="2">'Прил №5'!$15:$15</definedName>
    <definedName name="_xlnm.Print_Area" localSheetId="1">'Прил №3'!$A$1:$E$42</definedName>
    <definedName name="_xlnm.Print_Area" localSheetId="0">'прил№1 '!$A$1:$C$88</definedName>
  </definedNames>
  <calcPr calcId="145621" fullPrecision="0"/>
</workbook>
</file>

<file path=xl/calcChain.xml><?xml version="1.0" encoding="utf-8"?>
<calcChain xmlns="http://schemas.openxmlformats.org/spreadsheetml/2006/main">
  <c r="C17" i="52" l="1"/>
  <c r="C44" i="20"/>
  <c r="G183" i="49"/>
  <c r="G164" i="49"/>
  <c r="G44" i="49"/>
  <c r="G42" i="49"/>
  <c r="G48" i="49"/>
  <c r="C81" i="20"/>
  <c r="C66" i="20"/>
  <c r="C62" i="20"/>
  <c r="G97" i="49" l="1"/>
  <c r="G50" i="49"/>
  <c r="G118" i="49" l="1"/>
  <c r="C31" i="20"/>
  <c r="C30" i="20"/>
  <c r="C29" i="20"/>
  <c r="C28" i="20"/>
  <c r="G159" i="49" l="1"/>
  <c r="G142" i="49"/>
  <c r="G99" i="49"/>
  <c r="G98" i="49" s="1"/>
  <c r="G94" i="49"/>
  <c r="G93" i="49"/>
  <c r="G56" i="49"/>
  <c r="G47" i="49"/>
  <c r="G27" i="49"/>
  <c r="G25" i="49"/>
  <c r="C37" i="20"/>
  <c r="G92" i="49" l="1"/>
  <c r="G180" i="49"/>
  <c r="G179" i="49"/>
  <c r="G170" i="49"/>
  <c r="G163" i="49"/>
  <c r="G158" i="49"/>
  <c r="G141" i="49"/>
  <c r="G84" i="49"/>
  <c r="G77" i="49"/>
  <c r="G74" i="49"/>
  <c r="G73" i="49"/>
  <c r="G55" i="49"/>
  <c r="G54" i="49"/>
  <c r="C76" i="20" l="1"/>
  <c r="C61" i="20"/>
  <c r="C60" i="20" s="1"/>
  <c r="C59" i="20" s="1"/>
  <c r="C57" i="20"/>
  <c r="C56" i="20" s="1"/>
  <c r="C55" i="20" s="1"/>
  <c r="C49" i="20"/>
  <c r="C45" i="20" s="1"/>
  <c r="C46" i="20"/>
  <c r="C39" i="20"/>
  <c r="C34" i="20"/>
  <c r="C23" i="20"/>
  <c r="C22" i="20"/>
  <c r="C21" i="20"/>
  <c r="C18" i="20" s="1"/>
  <c r="G200" i="49" l="1"/>
  <c r="C41" i="20" l="1"/>
  <c r="G51" i="49" l="1"/>
  <c r="G49" i="49" s="1"/>
  <c r="G80" i="49" l="1"/>
  <c r="C70" i="20"/>
  <c r="C79" i="20" l="1"/>
  <c r="G191" i="49" l="1"/>
  <c r="G190" i="49" s="1"/>
  <c r="G189" i="49" s="1"/>
  <c r="G148" i="49"/>
  <c r="G79" i="49" l="1"/>
  <c r="G78" i="49" s="1"/>
  <c r="G184" i="49" l="1"/>
  <c r="G152" i="49"/>
  <c r="G83" i="49" l="1"/>
  <c r="G82" i="49" s="1"/>
  <c r="G81" i="49" s="1"/>
  <c r="G182" i="49" l="1"/>
  <c r="G46" i="49" l="1"/>
  <c r="G162" i="49" l="1"/>
  <c r="G140" i="49"/>
  <c r="G136" i="49"/>
  <c r="G135" i="49" s="1"/>
  <c r="G134" i="49" s="1"/>
  <c r="G132" i="49"/>
  <c r="G131" i="49" s="1"/>
  <c r="G130" i="49" s="1"/>
  <c r="G128" i="49"/>
  <c r="G127" i="49" s="1"/>
  <c r="G126" i="49" s="1"/>
  <c r="G109" i="49"/>
  <c r="G108" i="49" s="1"/>
  <c r="G96" i="49"/>
  <c r="G95" i="49" s="1"/>
  <c r="G76" i="49"/>
  <c r="G75" i="49" s="1"/>
  <c r="G72" i="49"/>
  <c r="G71" i="49" s="1"/>
  <c r="G53" i="49"/>
  <c r="G24" i="49"/>
  <c r="C67" i="20"/>
  <c r="C80" i="20"/>
  <c r="C78" i="20"/>
  <c r="C72" i="20"/>
  <c r="C50" i="20"/>
  <c r="C40" i="20"/>
  <c r="C52" i="20"/>
  <c r="G70" i="49" l="1"/>
  <c r="G69" i="49" s="1"/>
  <c r="E23" i="34" s="1"/>
  <c r="C77" i="20"/>
  <c r="G34" i="49" l="1"/>
  <c r="G33" i="49" s="1"/>
  <c r="G32" i="49" s="1"/>
  <c r="G31" i="49" s="1"/>
  <c r="G30" i="49" s="1"/>
  <c r="G29" i="49" s="1"/>
  <c r="G28" i="49" s="1"/>
  <c r="E20" i="34" l="1"/>
  <c r="G41" i="49"/>
  <c r="C65" i="20" l="1"/>
  <c r="G91" i="49" l="1"/>
  <c r="G90" i="49" s="1"/>
  <c r="G67" i="49"/>
  <c r="G66" i="49" s="1"/>
  <c r="G60" i="49"/>
  <c r="G59" i="49" s="1"/>
  <c r="G52" i="49"/>
  <c r="G45" i="49"/>
  <c r="G89" i="49" l="1"/>
  <c r="G40" i="49"/>
  <c r="G39" i="49" s="1"/>
  <c r="G23" i="49"/>
  <c r="G187" i="49" l="1"/>
  <c r="G185" i="49" s="1"/>
  <c r="G207" i="49"/>
  <c r="G199" i="49"/>
  <c r="G198" i="49" s="1"/>
  <c r="G181" i="49"/>
  <c r="G178" i="49"/>
  <c r="G177" i="49" s="1"/>
  <c r="G169" i="49"/>
  <c r="G168" i="49" s="1"/>
  <c r="G161" i="49"/>
  <c r="G160" i="49" s="1"/>
  <c r="G157" i="49"/>
  <c r="G156" i="49" s="1"/>
  <c r="G155" i="49" s="1"/>
  <c r="G151" i="49"/>
  <c r="G150" i="49" s="1"/>
  <c r="G147" i="49"/>
  <c r="G146" i="49" s="1"/>
  <c r="G145" i="49" s="1"/>
  <c r="G139" i="49"/>
  <c r="G122" i="49"/>
  <c r="G121" i="49" s="1"/>
  <c r="G117" i="49"/>
  <c r="G116" i="49" s="1"/>
  <c r="G115" i="49" s="1"/>
  <c r="G106" i="49"/>
  <c r="G105" i="49" s="1"/>
  <c r="G154" i="49" l="1"/>
  <c r="G104" i="49"/>
  <c r="G103" i="49" s="1"/>
  <c r="G102" i="49" s="1"/>
  <c r="G176" i="49"/>
  <c r="B15" i="52"/>
  <c r="E19" i="52" l="1"/>
  <c r="E17" i="52"/>
  <c r="H17" i="52" s="1"/>
  <c r="J15" i="52"/>
  <c r="I15" i="52"/>
  <c r="G15" i="52"/>
  <c r="F15" i="52"/>
  <c r="D15" i="52"/>
  <c r="C15" i="52"/>
  <c r="E15" i="52" l="1"/>
  <c r="K17" i="52"/>
  <c r="H19" i="52"/>
  <c r="K19" i="52" s="1"/>
  <c r="H15" i="52" l="1"/>
  <c r="K15" i="52"/>
  <c r="G149" i="49" l="1"/>
  <c r="G206" i="49" l="1"/>
  <c r="G204" i="49" s="1"/>
  <c r="G203" i="49" s="1"/>
  <c r="G202" i="49" s="1"/>
  <c r="G197" i="49"/>
  <c r="G196" i="49" s="1"/>
  <c r="G195" i="49" s="1"/>
  <c r="G194" i="49" s="1"/>
  <c r="G175" i="49"/>
  <c r="G174" i="49" s="1"/>
  <c r="G167" i="49"/>
  <c r="G166" i="49" s="1"/>
  <c r="G144" i="49"/>
  <c r="G138" i="49"/>
  <c r="G125" i="49" s="1"/>
  <c r="G120" i="49"/>
  <c r="G119" i="49" s="1"/>
  <c r="E31" i="34" s="1"/>
  <c r="G114" i="49"/>
  <c r="G113" i="49" s="1"/>
  <c r="G112" i="49" s="1"/>
  <c r="G88" i="49"/>
  <c r="G87" i="49" s="1"/>
  <c r="G86" i="49" s="1"/>
  <c r="G64" i="49"/>
  <c r="G58" i="49"/>
  <c r="G57" i="49" s="1"/>
  <c r="G38" i="49"/>
  <c r="G22" i="49"/>
  <c r="G173" i="49" l="1"/>
  <c r="G172" i="49" s="1"/>
  <c r="E33" i="34"/>
  <c r="G21" i="49"/>
  <c r="G20" i="49" s="1"/>
  <c r="G19" i="49" s="1"/>
  <c r="G18" i="49" s="1"/>
  <c r="G111" i="49"/>
  <c r="E29" i="34" s="1"/>
  <c r="G165" i="49"/>
  <c r="E35" i="34" s="1"/>
  <c r="E36" i="34"/>
  <c r="G101" i="49"/>
  <c r="E30" i="34"/>
  <c r="G193" i="49"/>
  <c r="E39" i="34" s="1"/>
  <c r="E40" i="34"/>
  <c r="G201" i="49"/>
  <c r="E41" i="34" s="1"/>
  <c r="E42" i="34"/>
  <c r="G85" i="49"/>
  <c r="E24" i="34" s="1"/>
  <c r="E25" i="34"/>
  <c r="G37" i="49"/>
  <c r="G36" i="49" s="1"/>
  <c r="E27" i="34"/>
  <c r="G153" i="49"/>
  <c r="G143" i="49" s="1"/>
  <c r="G205" i="49"/>
  <c r="G63" i="49"/>
  <c r="G62" i="49"/>
  <c r="E22" i="34" s="1"/>
  <c r="G65" i="49"/>
  <c r="G17" i="49" l="1"/>
  <c r="G124" i="49"/>
  <c r="E32" i="34" s="1"/>
  <c r="E19" i="34"/>
  <c r="E26" i="34"/>
  <c r="G171" i="49"/>
  <c r="E37" i="34" s="1"/>
  <c r="E38" i="34"/>
  <c r="E34" i="34" l="1"/>
  <c r="G16" i="49"/>
  <c r="C35" i="13" s="1"/>
  <c r="E21" i="34"/>
  <c r="E18" i="34"/>
  <c r="E17" i="34" l="1"/>
  <c r="C27" i="20" l="1"/>
  <c r="C75" i="20" l="1"/>
  <c r="C71" i="20" s="1"/>
  <c r="C64" i="20" s="1"/>
  <c r="C22" i="13" l="1"/>
  <c r="C21" i="13" s="1"/>
  <c r="C18" i="13"/>
  <c r="C17" i="13" s="1"/>
  <c r="C20" i="13" l="1"/>
  <c r="C68" i="20" l="1"/>
  <c r="C43" i="20"/>
  <c r="C42" i="20"/>
  <c r="C38" i="20"/>
  <c r="C36" i="20"/>
  <c r="C33" i="20"/>
  <c r="C26" i="20"/>
  <c r="C17" i="20"/>
  <c r="C63" i="20" l="1"/>
  <c r="C35" i="20"/>
  <c r="C32" i="20" s="1"/>
  <c r="C16" i="20" s="1"/>
  <c r="C82" i="20" l="1"/>
  <c r="C30" i="13" s="1"/>
  <c r="C29" i="13" s="1"/>
  <c r="C28" i="13" s="1"/>
  <c r="C27" i="13" l="1"/>
  <c r="C26" i="13" s="1"/>
  <c r="C34" i="13" l="1"/>
  <c r="C33" i="13" s="1"/>
  <c r="C32" i="13" s="1"/>
  <c r="C25" i="13" l="1"/>
  <c r="C16" i="13" s="1"/>
  <c r="C31" i="13"/>
  <c r="C24" i="13" l="1"/>
</calcChain>
</file>

<file path=xl/sharedStrings.xml><?xml version="1.0" encoding="utf-8"?>
<sst xmlns="http://schemas.openxmlformats.org/spreadsheetml/2006/main" count="1290" uniqueCount="385">
  <si>
    <t>14</t>
  </si>
  <si>
    <t xml:space="preserve"> </t>
  </si>
  <si>
    <t>Изменение остатков средств на счетах по учету средств бюджета</t>
  </si>
  <si>
    <t>2 02 02000 00 0000 151</t>
  </si>
  <si>
    <t>НАЛОГОВЫЕ И НЕНАЛОГОВЫЕ ДОХОДЫ</t>
  </si>
  <si>
    <t>Резервный фонд администрации муниципального образования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</si>
  <si>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</si>
  <si>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</si>
  <si>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</si>
  <si>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</si>
  <si>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</si>
  <si>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</si>
  <si>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Дотации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</si>
  <si>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</si>
  <si>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</si>
  <si>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</si>
  <si>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</si>
  <si>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 xml:space="preserve">Всего источников  финансирования дефицита бюджета </t>
  </si>
  <si>
    <t>Налог на доходы физических лиц с доходов, полученных в виде дивидендов от долевого участия в деятельности организаций</t>
  </si>
  <si>
    <t>1 01 02010 01 0000 110</t>
  </si>
  <si>
    <t>Обеспечение деятельности в сфере устанвленных функций бюджетных, автономных и казенных учреждений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</si>
  <si>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</si>
  <si>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</si>
  <si>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</si>
  <si>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Кредиты кредитных организаций в валюте Российской Федерации</t>
  </si>
  <si>
    <t>Прочие субсидии бюджетам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</si>
  <si>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</si>
  <si>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</si>
  <si>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</si>
  <si>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</si>
  <si>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Прочие межбюджетные трансферты общего характера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</si>
  <si>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</si>
  <si>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</si>
  <si>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09</t>
  </si>
  <si>
    <t>000 1 00 00000 00 0000 000</t>
  </si>
  <si>
    <t>ГРБС</t>
  </si>
  <si>
    <t>13</t>
  </si>
  <si>
    <t>Дорожное хозяйство (дорожные фонды)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</si>
  <si>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</si>
  <si>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</si>
  <si>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</si>
  <si>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</si>
  <si>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</si>
  <si>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</si>
  <si>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</si>
  <si>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</si>
  <si>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</si>
  <si>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</si>
  <si>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</si>
  <si>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</si>
  <si>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</si>
  <si>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</si>
  <si>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</si>
  <si>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</si>
  <si>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</si>
  <si>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</si>
  <si>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</si>
  <si>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</si>
  <si>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</si>
  <si>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Пр</t>
  </si>
  <si>
    <t>ЦСР</t>
  </si>
  <si>
    <t>ВР</t>
  </si>
  <si>
    <t>Сумма на год</t>
  </si>
  <si>
    <t>00</t>
  </si>
  <si>
    <t>000</t>
  </si>
  <si>
    <t>02</t>
  </si>
  <si>
    <t>200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</si>
  <si>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</si>
  <si>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</si>
  <si>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</si>
  <si>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</si>
  <si>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</si>
  <si>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</si>
  <si>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</si>
  <si>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Код БК</t>
  </si>
  <si>
    <t>Сумма (тыс.руб)</t>
  </si>
  <si>
    <t>НАЛОГИ НА ПРИБЫЛЬ, ДОХОДЫ</t>
  </si>
  <si>
    <t xml:space="preserve">Налог на доходы физических лиц 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</si>
  <si>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</si>
  <si>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НАЛОГИ НА ИМУЩЕСТВО</t>
  </si>
  <si>
    <t>Налог на имущество физических лиц</t>
  </si>
  <si>
    <t>Земельный налог</t>
  </si>
  <si>
    <t>БЕЗВОЗМЕЗДНЫЕ ПОСТУПЛЕНИЯ</t>
  </si>
  <si>
    <t xml:space="preserve">Итого доходов </t>
  </si>
  <si>
    <t>1 01 02020 01 0000 110</t>
  </si>
  <si>
    <t>Благоустройство</t>
  </si>
  <si>
    <t>Уличное освещение</t>
  </si>
  <si>
    <t>Субвенции местным бюджетам на выполнение передаваемых полномочий субъектов Российской Федерации</t>
  </si>
  <si>
    <t>121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</si>
  <si>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</si>
  <si>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</si>
  <si>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</si>
  <si>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</si>
  <si>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870</t>
  </si>
  <si>
    <t>Резервные средства</t>
  </si>
  <si>
    <t>111</t>
  </si>
  <si>
    <t>730</t>
  </si>
  <si>
    <t>540</t>
  </si>
  <si>
    <t xml:space="preserve">                              </t>
  </si>
  <si>
    <t>Раздел</t>
  </si>
  <si>
    <t>Подраздел</t>
  </si>
  <si>
    <t>00.0.00.00000</t>
  </si>
  <si>
    <t>91.0.00.00000</t>
  </si>
  <si>
    <t>91.1.00.00000</t>
  </si>
  <si>
    <t>91.1.00.60000</t>
  </si>
  <si>
    <t>91.1.00.60001</t>
  </si>
  <si>
    <t>91.1.00.60004</t>
  </si>
  <si>
    <t>91.3.00.00000</t>
  </si>
  <si>
    <t>91.3.00.51180</t>
  </si>
  <si>
    <t>91.1.00.60011</t>
  </si>
  <si>
    <t>91.2.00.00000</t>
  </si>
  <si>
    <t>91.2.00.73150</t>
  </si>
  <si>
    <t>91.1.00.60101</t>
  </si>
  <si>
    <t>91.1.00.60105</t>
  </si>
  <si>
    <t>91.1.00.60002</t>
  </si>
  <si>
    <t>91.1.00.60019</t>
  </si>
  <si>
    <t>91.1.00.60020</t>
  </si>
  <si>
    <t>129</t>
  </si>
  <si>
    <t>119</t>
  </si>
  <si>
    <t>Фонд оплаты труда государственных (муниципальных) органов</t>
  </si>
  <si>
    <t xml:space="preserve">Фонд оплаты труда учреждений </t>
  </si>
  <si>
    <t>91.3.00.50000</t>
  </si>
  <si>
    <t>Осуществление первичного воинского учета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</si>
  <si>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</si>
  <si>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851</t>
  </si>
  <si>
    <t>853</t>
  </si>
  <si>
    <t>Уплата иных платежей</t>
  </si>
  <si>
    <t>07</t>
  </si>
  <si>
    <t>Взносы по обязательному социальному страхованию на выплаты по оплате труда работников и иные выплаты работникам  казенных учреждений</t>
  </si>
  <si>
    <t>Реализация мероприятий муниципальной программы за счет средств местного бюджета</t>
  </si>
  <si>
    <t>(тыс. рублей)</t>
  </si>
  <si>
    <t>Объем заимствований, всего</t>
  </si>
  <si>
    <t>в том числе:</t>
  </si>
  <si>
    <t>21.4.00.99015</t>
  </si>
  <si>
    <t>10</t>
  </si>
  <si>
    <t>21.4.00.00000</t>
  </si>
  <si>
    <t>21.4.00.99000</t>
  </si>
  <si>
    <t>КУЛЬТУРА, КИНЕМАТОГРАФИЯ</t>
  </si>
  <si>
    <t>НАЦИОНАЛЬНАЯ БЕЗОПАСНОСТЬ И ПРАВООХРАНИТЕЛЬНАЯ ДЕЯТЕЛЬНОСТЬ</t>
  </si>
  <si>
    <t>КУЛЬТУРА,КИНЕМАТОГРАФИЯ</t>
  </si>
  <si>
    <t>91.4.00.00000</t>
  </si>
  <si>
    <t>91.4.00.S2370</t>
  </si>
  <si>
    <t>Прочая закупка товаров, работ и услуг</t>
  </si>
  <si>
    <t>ОБРАЗОВАНИЕ</t>
  </si>
  <si>
    <t>Профессиональная подготовка, переподготовка и повышение квалификации</t>
  </si>
  <si>
    <t>Дотации бюджетам сельских поселений на выравнивание бюджетной обеспеченности из бюджетов муниципальных районов</t>
  </si>
  <si>
    <t>182 1 01 00000 00 0000 000</t>
  </si>
  <si>
    <t>182 1 01 02000 01 0000 110</t>
  </si>
  <si>
    <t>182 1 01 02010 01 0000 110</t>
  </si>
  <si>
    <t>182 1 01 02030 01 0000 110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</si>
  <si>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</si>
  <si>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</si>
  <si>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</si>
  <si>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</si>
  <si>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</si>
  <si>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</si>
  <si>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182 1 06 06043 10 0000 110</t>
  </si>
  <si>
    <t>182 1 06 06040 00 0000 110</t>
  </si>
  <si>
    <t>Обеспечение деятельности в сфере установленных функций</t>
  </si>
  <si>
    <t>Закупка энергетических ресурсов</t>
  </si>
  <si>
    <t>247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</si>
  <si>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</si>
  <si>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Иные бюджетные ассигнования</t>
  </si>
  <si>
    <t>800</t>
  </si>
  <si>
    <t>Дорожное хозяйство</t>
  </si>
  <si>
    <t>Прочие мероприятия по благоустройству городских округов и поселений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</si>
  <si>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227,1 Налогового кодекса РФ</t>
  </si>
  <si>
    <t>182 1 01 02040 01 0000 110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</si>
  <si>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</si>
  <si>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</si>
  <si>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</si>
  <si>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</si>
  <si>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</si>
  <si>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</si>
  <si>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</si>
  <si>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</si>
  <si>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</si>
  <si>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».</t>
  </si>
  <si>
    <t>до 3  лет</t>
  </si>
  <si>
    <t>до 3 лет</t>
  </si>
  <si>
    <t xml:space="preserve">Привлечение кредитов от кредитных организаций в валюте Российской Федерации </t>
  </si>
  <si>
    <t xml:space="preserve">Привлечение сельскими поселениями кредитов от кредитных организаций в валюте Российской Федерации 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</si>
  <si>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</si>
  <si>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</si>
  <si>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</si>
  <si>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</si>
  <si>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</si>
  <si>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средств, всего</t>
  </si>
  <si>
    <t>Увеличение прочих остатков денежных средств  бюджетов сельских поселений</t>
  </si>
  <si>
    <t>Уменьшение остатков средств, всего</t>
  </si>
  <si>
    <t xml:space="preserve">Уменьшение прочих остатков денежных средств бюджетов сельких поселений  </t>
  </si>
  <si>
    <t>182 1 03 00000 00 0000 000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</si>
  <si>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</si>
  <si>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</si>
  <si>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</si>
  <si>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</si>
  <si>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</si>
  <si>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</si>
  <si>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</si>
  <si>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</si>
  <si>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</si>
  <si>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</si>
  <si>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</si>
  <si>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</si>
  <si>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</si>
  <si>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</si>
  <si>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</si>
  <si>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</si>
  <si>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</si>
  <si>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Уплата прочих налогов, сборов</t>
  </si>
  <si>
    <t>Уплата налогов, сборов и иных платежей</t>
  </si>
  <si>
    <t>Реализация мероприятий перечня проектов народных инициатив</t>
  </si>
  <si>
    <t>Расходы на выплаты персоналу казенных учреждений</t>
  </si>
  <si>
    <t>110</t>
  </si>
  <si>
    <t>700</t>
  </si>
  <si>
    <t>Обслуживание государственного (муниципального) долга</t>
  </si>
  <si>
    <t>Межбюджетные трансферты</t>
  </si>
  <si>
    <t>500</t>
  </si>
  <si>
    <t>850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</si>
  <si>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</si>
  <si>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</si>
  <si>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</si>
  <si>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</si>
  <si>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</si>
  <si>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</si>
  <si>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</si>
  <si>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</si>
  <si>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</si>
  <si>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</si>
  <si>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бюджетной системы Российской Федерации</t>
  </si>
  <si>
    <t>Субвенции на осуществление первичного воинского учета на территориях, где отсутствуют военные комиссариаты</t>
  </si>
  <si>
    <t>1. Кредиты кредитных организаций в валюте Российской Федерации, в том числе:</t>
  </si>
  <si>
    <t>Иные выплаты персоналу государственных (муниципальных) органов, за исключением фонда оплаты труда</t>
  </si>
  <si>
    <t xml:space="preserve"> Уплата иных платежей</t>
  </si>
  <si>
    <t>729 1 08 00000 00 0000 000</t>
  </si>
  <si>
    <t>729 1 08 04000 01 0000 110</t>
  </si>
  <si>
    <t>729 1 08 04020 01 1000 110</t>
  </si>
  <si>
    <t>729 1 11 00000 00 0000 000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</si>
  <si>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</si>
  <si>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</si>
  <si>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</si>
  <si>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</si>
  <si>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729 1 11 09045 10 0000 120</t>
  </si>
  <si>
    <t>ДОХОДЫ ОТ ПРОДАЖИ МАТЕРИАЛЬНЫХ И НЕМАТЕРИАЛЬНЫХ АКТИВОВ</t>
  </si>
  <si>
    <t xml:space="preserve"> Доходы от 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</si>
  <si>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</si>
  <si>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729 1 17 00000 00 0000 000</t>
  </si>
  <si>
    <t xml:space="preserve">Невыясненные поступления, зачисляемые в бюджеты сельских поселений </t>
  </si>
  <si>
    <t>729 1 17 01050 10 0000 180</t>
  </si>
  <si>
    <t>Инициативные платежи, зачисляемые в бюджет сельских поселений</t>
  </si>
  <si>
    <t>729 1 17 15030 10 0001 150</t>
  </si>
  <si>
    <t>ШТРАФЫ, САНКЦИИ, ВОЗМЕЩЕНИЕ УЩЕРБА</t>
  </si>
  <si>
    <t>182 1 16 00000 00 0000 000</t>
  </si>
  <si>
    <t>Доходы от сумм пеней, предусмотренных законодательством Российской Федерации о налогах и сборах, подлежащих зачислению в бюджет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</si>
  <si>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</si>
  <si>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729 1 14 00000 00 0000 000</t>
  </si>
  <si>
    <t>729 1 14 02053 10 0000 410</t>
  </si>
  <si>
    <t>729 2 00 00000 00 0000 000</t>
  </si>
  <si>
    <t>729 2 02 00000 00 0000 000</t>
  </si>
  <si>
    <t>729 2 02 10000 00 0000 150</t>
  </si>
  <si>
    <t>729 2 02 16001 10 0000 150</t>
  </si>
  <si>
    <t>729 2 02 20000 00 0000 150</t>
  </si>
  <si>
    <t>729 2 02 29999 10 0000 150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</si>
  <si>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</si>
  <si>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</si>
  <si>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>729 2 02 30000 00 0000 150</t>
  </si>
  <si>
    <t>729 2 02 30024 00 0000 150</t>
  </si>
  <si>
    <t>729 2 02 30024 10 0000 150</t>
  </si>
  <si>
    <t>729 2 02 35118 00 0000 150</t>
  </si>
  <si>
    <t>729 2 02 35118 10 0000 150</t>
  </si>
  <si>
    <t>729 2 02 40000 00 0000 150</t>
  </si>
  <si>
    <t>729 2 02 40014 00 0000 150</t>
  </si>
  <si>
    <t>729 2 02 40014 10 0000 150</t>
  </si>
  <si>
    <t xml:space="preserve"> 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</si>
  <si>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</si>
  <si>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729 2 02 49999 10 0000 150</t>
  </si>
  <si>
    <t>729 2 02 49999 00 0000 150</t>
  </si>
  <si>
    <t>АДМИНИСТРАЦИЯ СОСНОВОБОРСКОГО МУНИЦИПАЛЬНОГО ОБРАЗОВАНИЯ</t>
  </si>
  <si>
    <t xml:space="preserve">  Иные выплаты персоналу государственных (муниципальных) органов, за исключением фонда оплаты труда</t>
  </si>
  <si>
    <t>Социальное обеспечение и иные выплаты населению</t>
  </si>
  <si>
    <t>300</t>
  </si>
  <si>
    <t xml:space="preserve"> Иные выплаты населению</t>
  </si>
  <si>
    <t>360</t>
  </si>
  <si>
    <t xml:space="preserve"> Уплата налога на имущество организаций и земельного налога</t>
  </si>
  <si>
    <t>Другие общегосударственные вопросы</t>
  </si>
  <si>
    <t xml:space="preserve"> Расходы на выплаты персоналу казенных учреждений</t>
  </si>
  <si>
    <t xml:space="preserve"> 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</si>
  <si>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</si>
  <si>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 xml:space="preserve"> Закупка товаров, работ и услуг для обеспечения государственных (муниципальных) нужд</t>
  </si>
  <si>
    <t>21.4.00.99020</t>
  </si>
  <si>
    <t>Иные мероприятия в сфере установленных функций</t>
  </si>
  <si>
    <t xml:space="preserve">  Иные бюджетные ассигнования</t>
  </si>
  <si>
    <t xml:space="preserve">  Уплата иных платежей</t>
  </si>
  <si>
    <t xml:space="preserve"> Бюджетные инвестиции на приобретение объектов недвижимого имущества в государственную (муниципальную) собственность</t>
  </si>
  <si>
    <t xml:space="preserve">  Уплата налогов, сборов и иных платежей</t>
  </si>
  <si>
    <t>Обеспечение мероприятий по переселению граждан из аварийного жилищного фонда за счет средств местного бюджета</t>
  </si>
  <si>
    <t xml:space="preserve">  Закупка энергетических ресурсов</t>
  </si>
  <si>
    <t>729 01 02 00 00 00 0000 000</t>
  </si>
  <si>
    <t>729 01 02 00 00 00 0000 700</t>
  </si>
  <si>
    <t>729 01 02 00 00 10 0000 710</t>
  </si>
  <si>
    <t>729 01 03 00 00 00 0000 000</t>
  </si>
  <si>
    <t>729 01 03 01 00 00 0000 000</t>
  </si>
  <si>
    <t>729 01 03 01 00 00 0000 800</t>
  </si>
  <si>
    <t>729 01 03 01 00 10 0000 810</t>
  </si>
  <si>
    <t>729 01 00 00 00 00 0000 000</t>
  </si>
  <si>
    <t>729 01 05 00 00 00 0000 000</t>
  </si>
  <si>
    <t>729 00 00 00 00 00 0000 000</t>
  </si>
  <si>
    <t>729 01 05 00 00 00 0000 500</t>
  </si>
  <si>
    <t xml:space="preserve">729 01 05 02 00 00 0000 500 </t>
  </si>
  <si>
    <t>729 01 05 02 01 00 0000 510</t>
  </si>
  <si>
    <t>729 01 05 02 01 10 0000 510</t>
  </si>
  <si>
    <t>729 01 05 00 00 00 0000 600</t>
  </si>
  <si>
    <t>729 01 05 02 00 00 0000 600</t>
  </si>
  <si>
    <t>729 01 05 02 01 00 0000 610</t>
  </si>
  <si>
    <t>729 01 05 02 01 10 0000 610</t>
  </si>
  <si>
    <t>* Субвенции на осуществление отдельных областных государственных полномочяий в сфере водоснабжения и водоотведения</t>
  </si>
  <si>
    <t>* Субвенции на осуществление отдельных областных государственных полномочяий по определению перечня должностных лиц органов местного самоуправления, уполномочиных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</si>
  <si>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</si>
  <si>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729 1 11 05025 10 0000 120</t>
  </si>
  <si>
    <t>прочая закупка товаров, работ и услуг</t>
  </si>
  <si>
    <t>91.1.00.60104</t>
  </si>
  <si>
    <t>Организация и содержание мест захоронения</t>
  </si>
  <si>
    <t xml:space="preserve"> ПРОГНОЗИРУЕМЫЕ ДОХОДЫ БЮДЖЕТА СОСНОВОБОРСКОГО  МУНИЦИПАЛЬНОГО ОБРАЗОВАНИЯ НА 2025 год</t>
  </si>
  <si>
    <t>РАСПРЕДЕЛЕНИЕ БЮДЖЕТНЫХ АССИГНОВАНИЙ ПО РАЗДЕЛАМ И ПОДРАЗДЕЛАМ КЛАССИФИКАЦИИ РАСХОДОВ БЮДЖЕТОВ НА 2025 ГОД</t>
  </si>
  <si>
    <t>ВЕДОМСТВЕННАЯ СТРУКТУРА  ПО РАЗДЕЛАМ, ПОДРАЗДЕЛАМ, ЦЕЛЕВЫМ СТАТЬЯМ И ВИДАМ РАСХОДОВ КЛАССИФИКАЦИИ РАСХОДОВ БЮДЖЕТОВ  НА 2025 ГОД</t>
  </si>
  <si>
    <t xml:space="preserve">  ИСТОЧНИКИ  ВНУТРЕННЕГО ФИНАНСИРОВАНИЯ ДЕФИЦИТА БЮДЖЕТА СОСНОВОБОРСКОГО МУНИЦИПАЛЬНОГО ОБРАЗОВАНИЯ НА 2025 ГОД</t>
  </si>
  <si>
    <t>ПРОГРАММА МУНИЦИПАЛЬНЫХ ВНУТРЕННИХ ЗАИМСТВОВАНИЙ СОСНОВОБОРСКОГО МУНИЦИПАЛЬНОГО ОБРАЗОВАНИЯ
 НА 2025 ГОД И НА ПЛАНОВЫЙ ПЕРИОД 2026 И 2027 ГОДОВ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</si>
  <si>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</si>
  <si>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</si>
  <si>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</si>
  <si>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91.4.00.S2380</t>
  </si>
  <si>
    <t xml:space="preserve">Инициативный платеж </t>
  </si>
  <si>
    <t>Муниципальная программа "Пожарная безопасность и защита населения и территории Сосновоборского МО от чрезвычайных ситуаций на 2024 -2026 годы"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</si>
  <si>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</si>
  <si>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</si>
  <si>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</si>
  <si>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</si>
  <si>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</si>
  <si>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</si>
  <si>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ОБЩЕГО ХАРАКТЕРА БЮДЖЕТАМ БЮДЖЕТНОЙ СИСТЕМЫ РОССИЙСКОЙ ФЕДЕРАЦИИ</t>
  </si>
  <si>
    <t xml:space="preserve"> 20.6.И2.6748S</t>
  </si>
  <si>
    <t>20.6.И2.67484</t>
  </si>
  <si>
    <t>20.6.И2.67483</t>
  </si>
  <si>
    <t xml:space="preserve"> Иные закупки товаров, работ и услуг для обеспечения государственных (муниципальных) нужд</t>
  </si>
  <si>
    <t xml:space="preserve"> Прочая закупка товаров, работ и услуг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</si>
  <si>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</si>
  <si>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</si>
  <si>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</si>
  <si>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</si>
  <si>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</si>
  <si>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</si>
  <si>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</si>
  <si>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</si>
  <si>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Доходы от компенсации затрат государства</t>
  </si>
  <si>
    <t>729 1 13 02000 00 0000 130</t>
  </si>
  <si>
    <t xml:space="preserve">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</si>
  <si>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</si>
  <si>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</si>
  <si>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</si>
  <si>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</si>
  <si>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</si>
  <si>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729 1 14 06000 00 0000 430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</si>
  <si>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</si>
  <si>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</si>
  <si>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</si>
  <si>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729 1 14 06025 10 0000 430</t>
  </si>
  <si>
    <t>321</t>
  </si>
  <si>
    <t xml:space="preserve"> 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</si>
  <si>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</si>
  <si>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</si>
  <si>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</si>
  <si>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831</t>
  </si>
  <si>
    <t>Исполнение судебных актов Российской Федерации и мировых соглашений по возмещению причиненного вреда</t>
  </si>
  <si>
    <t>Приложение 4</t>
  </si>
  <si>
    <t>к Решению Думы Иркутского</t>
  </si>
  <si>
    <t>муниципального округа</t>
  </si>
  <si>
    <t>Приложение 7</t>
  </si>
  <si>
    <t xml:space="preserve">к решению Думы Сосоновоборского муниципального образования </t>
  </si>
  <si>
    <t>Приложение 1</t>
  </si>
  <si>
    <t>25.12.2024 года № 35-168/Дсп</t>
  </si>
  <si>
    <t>Приложение 2</t>
  </si>
  <si>
    <t>Приложение 3</t>
  </si>
  <si>
    <t>Приложение 5</t>
  </si>
  <si>
    <t>Приложение 11</t>
  </si>
  <si>
    <t>от 11.12.2025 г. №04-120/рд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</si>
</sst>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0.0000"/>
    <numFmt numFmtId="167" formatCode="0.00000"/>
    <numFmt numFmtId="168" formatCode="0.000000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7"/>
      <name val="Arial Cyr"/>
      <charset val="204"/>
    </font>
    <font>
      <sz val="10"/>
      <color indexed="17"/>
      <name val="Arial Cyr"/>
      <charset val="204"/>
    </font>
    <font>
      <b/>
      <sz val="10"/>
      <color indexed="14"/>
      <name val="Arial Cyr"/>
      <charset val="204"/>
    </font>
    <font>
      <sz val="10"/>
      <color indexed="14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b/>
      <sz val="10"/>
      <color indexed="61"/>
      <name val="Arial Cyr"/>
      <charset val="204"/>
    </font>
    <font>
      <sz val="10"/>
      <color indexed="61"/>
      <name val="Arial Cyr"/>
      <charset val="204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9"/>
      <color indexed="14"/>
      <name val="Arial Cyr"/>
      <charset val="204"/>
    </font>
    <font>
      <b/>
      <sz val="9"/>
      <color indexed="10"/>
      <name val="Arial Cyr"/>
      <charset val="204"/>
    </font>
    <font>
      <b/>
      <sz val="9"/>
      <color indexed="17"/>
      <name val="Arial Cyr"/>
      <charset val="204"/>
    </font>
    <font>
      <b/>
      <sz val="9"/>
      <color indexed="12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color indexed="14"/>
      <name val="Arial Cyr"/>
      <charset val="204"/>
    </font>
    <font>
      <sz val="9"/>
      <color indexed="10"/>
      <name val="Arial Cyr"/>
      <charset val="204"/>
    </font>
    <font>
      <sz val="9"/>
      <color indexed="17"/>
      <name val="Arial Cyr"/>
      <charset val="204"/>
    </font>
    <font>
      <sz val="9"/>
      <color indexed="12"/>
      <name val="Arial Cyr"/>
      <charset val="204"/>
    </font>
    <font>
      <sz val="9"/>
      <name val="Arial Cyr"/>
      <charset val="204"/>
    </font>
    <font>
      <sz val="10"/>
      <color theme="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 Cyr"/>
      <charset val="204"/>
    </font>
    <font>
      <b/>
      <sz val="9"/>
      <color theme="1"/>
      <name val="Arial Cyr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1" fillId="3" borderId="1" applyNumberFormat="0" applyAlignment="0" applyProtection="0"/>
    <xf numFmtId="0" fontId="32" fillId="2" borderId="2" applyNumberFormat="0" applyAlignment="0" applyProtection="0"/>
    <xf numFmtId="0" fontId="33" fillId="2" borderId="1" applyNumberFormat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16" borderId="7" applyNumberFormat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28" fillId="0" borderId="0"/>
    <xf numFmtId="0" fontId="41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43" fillId="0" borderId="9" applyNumberFormat="0" applyFill="0" applyAlignment="0" applyProtection="0"/>
    <xf numFmtId="0" fontId="28" fillId="0" borderId="0"/>
    <xf numFmtId="0" fontId="44" fillId="0" borderId="0" applyNumberFormat="0" applyFill="0" applyBorder="0" applyAlignment="0" applyProtection="0"/>
    <xf numFmtId="0" fontId="45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40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wrapText="1"/>
    </xf>
    <xf numFmtId="0" fontId="0" fillId="0" borderId="14" xfId="0" applyBorder="1"/>
    <xf numFmtId="1" fontId="9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6" fillId="0" borderId="14" xfId="0" applyFont="1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0" fontId="0" fillId="0" borderId="13" xfId="0" applyBorder="1"/>
    <xf numFmtId="1" fontId="0" fillId="0" borderId="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12" fillId="0" borderId="0" xfId="0" applyFont="1"/>
    <xf numFmtId="0" fontId="12" fillId="0" borderId="14" xfId="0" applyFont="1" applyBorder="1"/>
    <xf numFmtId="0" fontId="14" fillId="0" borderId="10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5" fillId="0" borderId="13" xfId="0" applyFont="1" applyBorder="1" applyAlignment="1">
      <alignment wrapText="1"/>
    </xf>
    <xf numFmtId="0" fontId="17" fillId="0" borderId="13" xfId="0" applyFont="1" applyBorder="1"/>
    <xf numFmtId="0" fontId="17" fillId="0" borderId="14" xfId="0" applyFont="1" applyBorder="1"/>
    <xf numFmtId="0" fontId="14" fillId="0" borderId="0" xfId="0" applyFont="1" applyBorder="1"/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0" fillId="0" borderId="0" xfId="0" applyFont="1"/>
    <xf numFmtId="0" fontId="12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1" fontId="20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2" fillId="0" borderId="29" xfId="0" applyFont="1" applyBorder="1"/>
    <xf numFmtId="0" fontId="1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22" fillId="0" borderId="33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4" fillId="0" borderId="10" xfId="0" applyFont="1" applyBorder="1"/>
    <xf numFmtId="0" fontId="14" fillId="0" borderId="29" xfId="0" applyFont="1" applyBorder="1"/>
    <xf numFmtId="0" fontId="17" fillId="0" borderId="14" xfId="0" applyFont="1" applyFill="1" applyBorder="1"/>
    <xf numFmtId="0" fontId="12" fillId="0" borderId="14" xfId="0" applyFont="1" applyFill="1" applyBorder="1"/>
    <xf numFmtId="0" fontId="12" fillId="0" borderId="10" xfId="0" applyFont="1" applyBorder="1" applyAlignment="1">
      <alignment wrapText="1"/>
    </xf>
    <xf numFmtId="0" fontId="17" fillId="0" borderId="29" xfId="0" applyFont="1" applyBorder="1"/>
    <xf numFmtId="0" fontId="14" fillId="0" borderId="29" xfId="0" applyFont="1" applyFill="1" applyBorder="1"/>
    <xf numFmtId="0" fontId="12" fillId="0" borderId="25" xfId="0" applyFont="1" applyFill="1" applyBorder="1"/>
    <xf numFmtId="0" fontId="12" fillId="0" borderId="29" xfId="0" applyFont="1" applyFill="1" applyBorder="1"/>
    <xf numFmtId="0" fontId="11" fillId="0" borderId="19" xfId="0" applyFont="1" applyBorder="1"/>
    <xf numFmtId="0" fontId="12" fillId="0" borderId="20" xfId="0" applyFont="1" applyBorder="1"/>
    <xf numFmtId="0" fontId="23" fillId="0" borderId="0" xfId="0" applyFont="1" applyBorder="1" applyAlignment="1">
      <alignment horizontal="center"/>
    </xf>
    <xf numFmtId="14" fontId="23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1" fontId="10" fillId="0" borderId="0" xfId="0" applyNumberFormat="1" applyFont="1"/>
    <xf numFmtId="0" fontId="26" fillId="0" borderId="0" xfId="0" applyFont="1" applyBorder="1" applyAlignment="1">
      <alignment horizontal="center"/>
    </xf>
    <xf numFmtId="0" fontId="15" fillId="0" borderId="29" xfId="0" applyFont="1" applyBorder="1"/>
    <xf numFmtId="0" fontId="27" fillId="0" borderId="14" xfId="0" applyFont="1" applyFill="1" applyBorder="1"/>
    <xf numFmtId="0" fontId="27" fillId="0" borderId="10" xfId="0" applyFont="1" applyBorder="1"/>
    <xf numFmtId="0" fontId="27" fillId="0" borderId="29" xfId="0" applyFont="1" applyBorder="1"/>
    <xf numFmtId="0" fontId="27" fillId="0" borderId="10" xfId="0" applyFont="1" applyBorder="1" applyAlignment="1">
      <alignment wrapText="1"/>
    </xf>
    <xf numFmtId="0" fontId="27" fillId="0" borderId="13" xfId="0" applyFont="1" applyBorder="1"/>
    <xf numFmtId="0" fontId="27" fillId="0" borderId="14" xfId="0" applyFont="1" applyBorder="1"/>
    <xf numFmtId="0" fontId="27" fillId="0" borderId="13" xfId="0" applyFont="1" applyBorder="1" applyAlignment="1">
      <alignment wrapText="1"/>
    </xf>
    <xf numFmtId="0" fontId="27" fillId="0" borderId="29" xfId="0" applyFont="1" applyFill="1" applyBorder="1"/>
    <xf numFmtId="164" fontId="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0" fontId="46" fillId="0" borderId="13" xfId="0" applyFont="1" applyBorder="1" applyAlignment="1">
      <alignment wrapText="1"/>
    </xf>
    <xf numFmtId="0" fontId="46" fillId="0" borderId="14" xfId="0" applyFont="1" applyBorder="1"/>
    <xf numFmtId="0" fontId="47" fillId="0" borderId="13" xfId="0" applyFont="1" applyBorder="1" applyAlignment="1">
      <alignment wrapText="1"/>
    </xf>
    <xf numFmtId="0" fontId="47" fillId="0" borderId="14" xfId="0" applyFont="1" applyBorder="1"/>
    <xf numFmtId="0" fontId="47" fillId="0" borderId="26" xfId="0" applyFont="1" applyBorder="1" applyAlignment="1">
      <alignment wrapText="1"/>
    </xf>
    <xf numFmtId="0" fontId="47" fillId="0" borderId="15" xfId="0" applyFont="1" applyBorder="1"/>
    <xf numFmtId="0" fontId="46" fillId="0" borderId="13" xfId="0" applyFont="1" applyBorder="1"/>
    <xf numFmtId="0" fontId="27" fillId="0" borderId="13" xfId="0" applyFont="1" applyFill="1" applyBorder="1" applyAlignment="1">
      <alignment wrapText="1"/>
    </xf>
    <xf numFmtId="0" fontId="12" fillId="0" borderId="13" xfId="0" applyFont="1" applyFill="1" applyBorder="1" applyAlignment="1">
      <alignment horizontal="left" vertical="top" wrapText="1"/>
    </xf>
    <xf numFmtId="0" fontId="15" fillId="0" borderId="13" xfId="0" applyFont="1" applyBorder="1"/>
    <xf numFmtId="164" fontId="20" fillId="0" borderId="0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7" xfId="0" applyFont="1" applyBorder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1" fontId="12" fillId="0" borderId="0" xfId="0" applyNumberFormat="1" applyFont="1" applyAlignment="1">
      <alignment vertical="top"/>
    </xf>
    <xf numFmtId="0" fontId="14" fillId="0" borderId="21" xfId="0" applyFont="1" applyBorder="1" applyAlignment="1">
      <alignment horizontal="center" vertical="top"/>
    </xf>
    <xf numFmtId="0" fontId="14" fillId="0" borderId="23" xfId="0" applyFont="1" applyBorder="1" applyAlignment="1">
      <alignment horizontal="center" vertical="top"/>
    </xf>
    <xf numFmtId="0" fontId="14" fillId="0" borderId="31" xfId="0" applyFont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2" fontId="11" fillId="0" borderId="14" xfId="0" applyNumberFormat="1" applyFont="1" applyBorder="1" applyAlignment="1">
      <alignment vertical="top"/>
    </xf>
    <xf numFmtId="0" fontId="11" fillId="0" borderId="14" xfId="0" applyFont="1" applyBorder="1" applyAlignment="1">
      <alignment vertical="top"/>
    </xf>
    <xf numFmtId="1" fontId="14" fillId="0" borderId="0" xfId="0" applyNumberFormat="1" applyFont="1" applyAlignment="1">
      <alignment vertical="top"/>
    </xf>
    <xf numFmtId="0" fontId="12" fillId="0" borderId="13" xfId="0" applyFont="1" applyBorder="1" applyAlignment="1">
      <alignment vertical="top" wrapText="1"/>
    </xf>
    <xf numFmtId="49" fontId="12" fillId="0" borderId="14" xfId="0" applyNumberFormat="1" applyFont="1" applyBorder="1" applyAlignment="1">
      <alignment horizontal="center" vertical="top"/>
    </xf>
    <xf numFmtId="0" fontId="14" fillId="0" borderId="13" xfId="0" applyFont="1" applyBorder="1" applyAlignment="1">
      <alignment vertical="top" wrapText="1"/>
    </xf>
    <xf numFmtId="49" fontId="14" fillId="0" borderId="14" xfId="0" applyNumberFormat="1" applyFont="1" applyBorder="1" applyAlignment="1">
      <alignment horizontal="center" vertical="top"/>
    </xf>
    <xf numFmtId="0" fontId="11" fillId="0" borderId="13" xfId="0" applyFont="1" applyBorder="1" applyAlignment="1">
      <alignment vertical="top" wrapText="1"/>
    </xf>
    <xf numFmtId="49" fontId="11" fillId="0" borderId="14" xfId="0" applyNumberFormat="1" applyFont="1" applyBorder="1" applyAlignment="1">
      <alignment horizontal="center" vertical="top"/>
    </xf>
    <xf numFmtId="49" fontId="14" fillId="0" borderId="14" xfId="0" applyNumberFormat="1" applyFont="1" applyFill="1" applyBorder="1" applyAlignment="1">
      <alignment horizontal="center" vertical="top"/>
    </xf>
    <xf numFmtId="49" fontId="12" fillId="0" borderId="14" xfId="0" applyNumberFormat="1" applyFont="1" applyFill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11" fillId="0" borderId="13" xfId="0" applyFont="1" applyFill="1" applyBorder="1" applyAlignment="1">
      <alignment vertical="top" wrapText="1"/>
    </xf>
    <xf numFmtId="49" fontId="11" fillId="0" borderId="14" xfId="0" applyNumberFormat="1" applyFont="1" applyFill="1" applyBorder="1" applyAlignment="1">
      <alignment horizontal="center" vertical="top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/>
    </xf>
    <xf numFmtId="49" fontId="13" fillId="0" borderId="14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vertical="top"/>
    </xf>
    <xf numFmtId="49" fontId="15" fillId="0" borderId="0" xfId="0" applyNumberFormat="1" applyFont="1" applyBorder="1" applyAlignment="1">
      <alignment vertical="top"/>
    </xf>
    <xf numFmtId="0" fontId="7" fillId="0" borderId="13" xfId="0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4" fontId="12" fillId="0" borderId="0" xfId="0" applyNumberFormat="1" applyFont="1" applyAlignment="1">
      <alignment horizontal="right" vertical="top"/>
    </xf>
    <xf numFmtId="4" fontId="11" fillId="0" borderId="24" xfId="0" applyNumberFormat="1" applyFont="1" applyBorder="1" applyAlignment="1">
      <alignment vertical="top"/>
    </xf>
    <xf numFmtId="4" fontId="12" fillId="0" borderId="24" xfId="0" applyNumberFormat="1" applyFont="1" applyBorder="1" applyAlignment="1">
      <alignment vertical="top"/>
    </xf>
    <xf numFmtId="4" fontId="12" fillId="0" borderId="0" xfId="0" applyNumberFormat="1" applyFont="1" applyAlignment="1">
      <alignment vertical="top"/>
    </xf>
    <xf numFmtId="1" fontId="13" fillId="0" borderId="0" xfId="0" applyNumberFormat="1" applyFont="1" applyAlignment="1">
      <alignment vertical="top"/>
    </xf>
    <xf numFmtId="0" fontId="13" fillId="0" borderId="13" xfId="0" applyFont="1" applyFill="1" applyBorder="1" applyAlignment="1">
      <alignment vertical="top" wrapText="1"/>
    </xf>
    <xf numFmtId="49" fontId="13" fillId="0" borderId="14" xfId="0" applyNumberFormat="1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left" vertical="top" wrapText="1"/>
    </xf>
    <xf numFmtId="4" fontId="14" fillId="0" borderId="27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Alignment="1">
      <alignment vertical="top"/>
    </xf>
    <xf numFmtId="0" fontId="12" fillId="0" borderId="13" xfId="0" applyFont="1" applyFill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49" fontId="12" fillId="0" borderId="17" xfId="0" applyNumberFormat="1" applyFont="1" applyFill="1" applyBorder="1" applyAlignment="1">
      <alignment horizontal="center" vertical="top"/>
    </xf>
    <xf numFmtId="49" fontId="12" fillId="0" borderId="17" xfId="0" applyNumberFormat="1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/>
    </xf>
    <xf numFmtId="4" fontId="14" fillId="0" borderId="32" xfId="0" applyNumberFormat="1" applyFont="1" applyFill="1" applyBorder="1" applyAlignment="1">
      <alignment horizontal="right" vertical="top" wrapText="1"/>
    </xf>
    <xf numFmtId="4" fontId="11" fillId="0" borderId="24" xfId="0" applyNumberFormat="1" applyFont="1" applyFill="1" applyBorder="1" applyAlignment="1">
      <alignment horizontal="right" vertical="top"/>
    </xf>
    <xf numFmtId="4" fontId="7" fillId="0" borderId="24" xfId="0" applyNumberFormat="1" applyFont="1" applyBorder="1" applyAlignment="1">
      <alignment horizontal="right" vertical="top"/>
    </xf>
    <xf numFmtId="4" fontId="11" fillId="0" borderId="24" xfId="0" applyNumberFormat="1" applyFont="1" applyBorder="1" applyAlignment="1">
      <alignment horizontal="right" vertical="top" wrapText="1"/>
    </xf>
    <xf numFmtId="4" fontId="12" fillId="0" borderId="24" xfId="0" applyNumberFormat="1" applyFont="1" applyFill="1" applyBorder="1" applyAlignment="1">
      <alignment horizontal="right" vertical="top"/>
    </xf>
    <xf numFmtId="4" fontId="14" fillId="0" borderId="24" xfId="0" applyNumberFormat="1" applyFont="1" applyBorder="1" applyAlignment="1">
      <alignment vertical="top" wrapText="1"/>
    </xf>
    <xf numFmtId="4" fontId="12" fillId="0" borderId="24" xfId="0" applyNumberFormat="1" applyFont="1" applyBorder="1" applyAlignment="1">
      <alignment horizontal="right" vertical="top"/>
    </xf>
    <xf numFmtId="4" fontId="7" fillId="0" borderId="24" xfId="0" applyNumberFormat="1" applyFont="1" applyBorder="1" applyAlignment="1">
      <alignment vertical="top" wrapText="1"/>
    </xf>
    <xf numFmtId="4" fontId="11" fillId="0" borderId="24" xfId="0" applyNumberFormat="1" applyFont="1" applyBorder="1" applyAlignment="1">
      <alignment vertical="top" wrapText="1"/>
    </xf>
    <xf numFmtId="4" fontId="7" fillId="0" borderId="24" xfId="0" applyNumberFormat="1" applyFont="1" applyFill="1" applyBorder="1" applyAlignment="1">
      <alignment vertical="top" wrapText="1"/>
    </xf>
    <xf numFmtId="4" fontId="7" fillId="0" borderId="24" xfId="0" applyNumberFormat="1" applyFont="1" applyFill="1" applyBorder="1" applyAlignment="1">
      <alignment horizontal="right" vertical="top" wrapText="1"/>
    </xf>
    <xf numFmtId="4" fontId="12" fillId="19" borderId="24" xfId="0" applyNumberFormat="1" applyFont="1" applyFill="1" applyBorder="1" applyAlignment="1">
      <alignment horizontal="right" vertical="top"/>
    </xf>
    <xf numFmtId="4" fontId="11" fillId="0" borderId="24" xfId="0" applyNumberFormat="1" applyFont="1" applyFill="1" applyBorder="1" applyAlignment="1">
      <alignment horizontal="right" vertical="top" wrapText="1"/>
    </xf>
    <xf numFmtId="4" fontId="7" fillId="0" borderId="24" xfId="0" applyNumberFormat="1" applyFont="1" applyBorder="1" applyAlignment="1">
      <alignment horizontal="right" vertical="top" wrapText="1"/>
    </xf>
    <xf numFmtId="4" fontId="12" fillId="0" borderId="3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11" fillId="0" borderId="14" xfId="0" applyFont="1" applyFill="1" applyBorder="1" applyAlignment="1">
      <alignment horizontal="left" vertical="top" wrapText="1"/>
    </xf>
    <xf numFmtId="2" fontId="11" fillId="0" borderId="14" xfId="0" applyNumberFormat="1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4" fontId="11" fillId="0" borderId="24" xfId="0" applyNumberFormat="1" applyFont="1" applyFill="1" applyBorder="1" applyAlignment="1">
      <alignment vertical="top"/>
    </xf>
    <xf numFmtId="49" fontId="13" fillId="0" borderId="11" xfId="0" applyNumberFormat="1" applyFont="1" applyFill="1" applyBorder="1" applyAlignment="1">
      <alignment horizontal="center" vertical="top"/>
    </xf>
    <xf numFmtId="4" fontId="13" fillId="0" borderId="12" xfId="0" applyNumberFormat="1" applyFont="1" applyFill="1" applyBorder="1" applyAlignment="1">
      <alignment vertical="top"/>
    </xf>
    <xf numFmtId="0" fontId="13" fillId="0" borderId="10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/>
    </xf>
    <xf numFmtId="0" fontId="8" fillId="0" borderId="0" xfId="0" applyFont="1" applyBorder="1" applyAlignment="1">
      <alignment horizontal="center" wrapText="1"/>
    </xf>
    <xf numFmtId="0" fontId="12" fillId="19" borderId="0" xfId="0" applyFont="1" applyFill="1" applyAlignment="1">
      <alignment vertical="top"/>
    </xf>
    <xf numFmtId="4" fontId="13" fillId="19" borderId="12" xfId="0" applyNumberFormat="1" applyFont="1" applyFill="1" applyBorder="1" applyAlignment="1">
      <alignment vertical="top"/>
    </xf>
    <xf numFmtId="0" fontId="13" fillId="19" borderId="13" xfId="0" applyFont="1" applyFill="1" applyBorder="1" applyAlignment="1">
      <alignment vertical="top" wrapText="1"/>
    </xf>
    <xf numFmtId="49" fontId="13" fillId="19" borderId="14" xfId="0" applyNumberFormat="1" applyFont="1" applyFill="1" applyBorder="1" applyAlignment="1">
      <alignment horizontal="center" vertical="top"/>
    </xf>
    <xf numFmtId="4" fontId="14" fillId="0" borderId="24" xfId="0" applyNumberFormat="1" applyFont="1" applyBorder="1" applyAlignment="1">
      <alignment horizontal="right" vertical="top"/>
    </xf>
    <xf numFmtId="4" fontId="13" fillId="0" borderId="12" xfId="0" applyNumberFormat="1" applyFont="1" applyFill="1" applyBorder="1" applyAlignment="1">
      <alignment horizontal="right" vertical="top"/>
    </xf>
    <xf numFmtId="2" fontId="46" fillId="0" borderId="24" xfId="0" applyNumberFormat="1" applyFont="1" applyBorder="1" applyAlignment="1">
      <alignment horizontal="center"/>
    </xf>
    <xf numFmtId="2" fontId="47" fillId="0" borderId="34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47" fillId="0" borderId="24" xfId="0" applyNumberFormat="1" applyFont="1" applyBorder="1" applyAlignment="1">
      <alignment horizontal="center"/>
    </xf>
    <xf numFmtId="9" fontId="12" fillId="0" borderId="0" xfId="0" applyNumberFormat="1" applyFont="1" applyAlignment="1">
      <alignment vertical="top"/>
    </xf>
    <xf numFmtId="10" fontId="12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/>
    </xf>
    <xf numFmtId="4" fontId="10" fillId="0" borderId="0" xfId="0" applyNumberFormat="1" applyFont="1" applyBorder="1" applyAlignment="1">
      <alignment horizontal="center"/>
    </xf>
    <xf numFmtId="166" fontId="24" fillId="0" borderId="0" xfId="0" applyNumberFormat="1" applyFont="1" applyBorder="1" applyAlignment="1">
      <alignment horizontal="center"/>
    </xf>
    <xf numFmtId="2" fontId="0" fillId="0" borderId="33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vertical="center" wrapText="1"/>
    </xf>
    <xf numFmtId="167" fontId="12" fillId="0" borderId="0" xfId="0" applyNumberFormat="1" applyFont="1" applyAlignment="1">
      <alignment vertical="top"/>
    </xf>
    <xf numFmtId="168" fontId="12" fillId="0" borderId="0" xfId="0" applyNumberFormat="1" applyFont="1" applyAlignment="1">
      <alignment vertical="top"/>
    </xf>
    <xf numFmtId="2" fontId="14" fillId="0" borderId="0" xfId="0" applyNumberFormat="1" applyFont="1" applyAlignment="1">
      <alignment vertical="top"/>
    </xf>
    <xf numFmtId="4" fontId="6" fillId="0" borderId="0" xfId="0" applyNumberFormat="1" applyFont="1" applyBorder="1" applyAlignment="1">
      <alignment horizontal="center"/>
    </xf>
    <xf numFmtId="49" fontId="12" fillId="0" borderId="13" xfId="0" applyNumberFormat="1" applyFont="1" applyFill="1" applyBorder="1" applyAlignment="1">
      <alignment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vertical="top"/>
    </xf>
    <xf numFmtId="0" fontId="11" fillId="0" borderId="13" xfId="0" applyFont="1" applyFill="1" applyBorder="1" applyAlignment="1">
      <alignment vertical="top"/>
    </xf>
    <xf numFmtId="0" fontId="16" fillId="0" borderId="0" xfId="46" applyFont="1" applyFill="1"/>
    <xf numFmtId="0" fontId="1" fillId="0" borderId="0" xfId="46"/>
    <xf numFmtId="0" fontId="16" fillId="0" borderId="0" xfId="47" applyFont="1" applyFill="1"/>
    <xf numFmtId="0" fontId="16" fillId="0" borderId="0" xfId="47" applyFont="1" applyFill="1" applyAlignment="1">
      <alignment horizontal="right" vertical="center"/>
    </xf>
    <xf numFmtId="0" fontId="7" fillId="0" borderId="15" xfId="47" applyFont="1" applyFill="1" applyBorder="1" applyAlignment="1">
      <alignment horizontal="center" vertical="top" wrapText="1"/>
    </xf>
    <xf numFmtId="0" fontId="7" fillId="19" borderId="14" xfId="46" applyFont="1" applyFill="1" applyBorder="1" applyAlignment="1">
      <alignment horizontal="left" vertical="center" wrapText="1" indent="1"/>
    </xf>
    <xf numFmtId="0" fontId="16" fillId="19" borderId="14" xfId="46" applyFont="1" applyFill="1" applyBorder="1" applyAlignment="1">
      <alignment horizontal="left" vertical="center" wrapText="1" indent="1"/>
    </xf>
    <xf numFmtId="0" fontId="7" fillId="19" borderId="14" xfId="47" applyFont="1" applyFill="1" applyBorder="1" applyAlignment="1">
      <alignment horizontal="left" vertical="center" wrapText="1" indent="1"/>
    </xf>
    <xf numFmtId="0" fontId="7" fillId="19" borderId="14" xfId="47" applyFont="1" applyFill="1" applyBorder="1" applyAlignment="1">
      <alignment horizontal="right" vertical="center" wrapText="1" indent="1"/>
    </xf>
    <xf numFmtId="0" fontId="16" fillId="19" borderId="14" xfId="47" applyFont="1" applyFill="1" applyBorder="1" applyAlignment="1">
      <alignment horizontal="right" vertical="center" wrapText="1" indent="1"/>
    </xf>
    <xf numFmtId="0" fontId="16" fillId="19" borderId="14" xfId="47" applyFont="1" applyFill="1" applyBorder="1" applyAlignment="1">
      <alignment horizontal="left" vertical="center" wrapText="1" indent="1"/>
    </xf>
    <xf numFmtId="0" fontId="7" fillId="19" borderId="14" xfId="46" applyFont="1" applyFill="1" applyBorder="1" applyAlignment="1">
      <alignment horizontal="right" vertical="center" wrapText="1" indent="1"/>
    </xf>
    <xf numFmtId="0" fontId="16" fillId="19" borderId="14" xfId="46" applyFont="1" applyFill="1" applyBorder="1" applyAlignment="1">
      <alignment horizontal="right" vertical="center" wrapText="1" indent="1"/>
    </xf>
    <xf numFmtId="165" fontId="16" fillId="19" borderId="14" xfId="46" applyNumberFormat="1" applyFont="1" applyFill="1" applyBorder="1" applyAlignment="1">
      <alignment horizontal="right" vertical="center" wrapText="1" indent="1"/>
    </xf>
    <xf numFmtId="165" fontId="16" fillId="19" borderId="14" xfId="47" applyNumberFormat="1" applyFont="1" applyFill="1" applyBorder="1" applyAlignment="1">
      <alignment horizontal="right" vertical="center" wrapText="1" indent="1"/>
    </xf>
    <xf numFmtId="165" fontId="16" fillId="19" borderId="14" xfId="46" applyNumberFormat="1" applyFont="1" applyFill="1" applyBorder="1" applyAlignment="1">
      <alignment horizontal="center" vertical="center" wrapText="1"/>
    </xf>
    <xf numFmtId="0" fontId="1" fillId="0" borderId="0" xfId="46" applyFont="1"/>
    <xf numFmtId="0" fontId="6" fillId="0" borderId="0" xfId="36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3" xfId="0" applyFont="1" applyBorder="1" applyAlignment="1">
      <alignment wrapText="1"/>
    </xf>
    <xf numFmtId="0" fontId="6" fillId="0" borderId="26" xfId="0" applyFont="1" applyBorder="1" applyAlignment="1">
      <alignment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6" fillId="0" borderId="15" xfId="0" applyFont="1" applyBorder="1"/>
    <xf numFmtId="2" fontId="6" fillId="0" borderId="34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46" fillId="0" borderId="26" xfId="0" applyFont="1" applyBorder="1" applyAlignment="1">
      <alignment wrapText="1"/>
    </xf>
    <xf numFmtId="0" fontId="46" fillId="0" borderId="15" xfId="0" applyFont="1" applyBorder="1"/>
    <xf numFmtId="2" fontId="46" fillId="0" borderId="34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center"/>
    </xf>
    <xf numFmtId="2" fontId="0" fillId="0" borderId="24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3" fillId="19" borderId="0" xfId="0" applyFont="1" applyFill="1" applyAlignment="1">
      <alignment vertical="top"/>
    </xf>
    <xf numFmtId="4" fontId="12" fillId="0" borderId="24" xfId="0" applyNumberFormat="1" applyFont="1" applyBorder="1" applyAlignment="1">
      <alignment horizontal="right" vertical="top" wrapText="1"/>
    </xf>
    <xf numFmtId="4" fontId="12" fillId="0" borderId="24" xfId="0" applyNumberFormat="1" applyFont="1" applyBorder="1" applyAlignment="1">
      <alignment vertical="top" wrapText="1"/>
    </xf>
    <xf numFmtId="0" fontId="12" fillId="19" borderId="13" xfId="0" applyFont="1" applyFill="1" applyBorder="1" applyAlignment="1">
      <alignment vertical="top" wrapText="1"/>
    </xf>
    <xf numFmtId="49" fontId="12" fillId="19" borderId="14" xfId="0" applyNumberFormat="1" applyFont="1" applyFill="1" applyBorder="1" applyAlignment="1">
      <alignment horizontal="center" vertical="top"/>
    </xf>
    <xf numFmtId="9" fontId="12" fillId="19" borderId="0" xfId="0" applyNumberFormat="1" applyFont="1" applyFill="1" applyAlignment="1">
      <alignment vertical="top"/>
    </xf>
    <xf numFmtId="167" fontId="12" fillId="19" borderId="0" xfId="0" applyNumberFormat="1" applyFont="1" applyFill="1" applyAlignment="1">
      <alignment vertical="top"/>
    </xf>
    <xf numFmtId="49" fontId="48" fillId="0" borderId="14" xfId="0" applyNumberFormat="1" applyFont="1" applyBorder="1" applyAlignment="1">
      <alignment horizontal="center" vertical="top"/>
    </xf>
    <xf numFmtId="0" fontId="48" fillId="0" borderId="0" xfId="0" applyFont="1" applyAlignment="1">
      <alignment vertical="top"/>
    </xf>
    <xf numFmtId="9" fontId="14" fillId="0" borderId="0" xfId="0" applyNumberFormat="1" applyFont="1" applyAlignment="1">
      <alignment vertical="top"/>
    </xf>
    <xf numFmtId="0" fontId="13" fillId="0" borderId="13" xfId="0" applyFont="1" applyBorder="1" applyAlignment="1">
      <alignment vertical="top" wrapText="1"/>
    </xf>
    <xf numFmtId="4" fontId="13" fillId="0" borderId="24" xfId="0" applyNumberFormat="1" applyFont="1" applyBorder="1" applyAlignment="1">
      <alignment horizontal="right" vertical="top" wrapText="1"/>
    </xf>
    <xf numFmtId="49" fontId="49" fillId="0" borderId="14" xfId="0" applyNumberFormat="1" applyFont="1" applyBorder="1" applyAlignment="1">
      <alignment horizontal="center" vertical="top"/>
    </xf>
    <xf numFmtId="4" fontId="13" fillId="0" borderId="24" xfId="0" applyNumberFormat="1" applyFont="1" applyBorder="1" applyAlignment="1">
      <alignment vertical="top" wrapText="1"/>
    </xf>
    <xf numFmtId="0" fontId="12" fillId="0" borderId="14" xfId="0" applyFont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vertical="top" wrapText="1"/>
    </xf>
    <xf numFmtId="1" fontId="50" fillId="0" borderId="0" xfId="0" applyNumberFormat="1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1" fillId="0" borderId="0" xfId="0" applyFont="1"/>
    <xf numFmtId="0" fontId="54" fillId="0" borderId="0" xfId="0" applyFont="1"/>
    <xf numFmtId="0" fontId="55" fillId="0" borderId="10" xfId="0" applyFont="1" applyBorder="1" applyAlignment="1">
      <alignment wrapText="1"/>
    </xf>
    <xf numFmtId="0" fontId="55" fillId="0" borderId="29" xfId="0" applyFont="1" applyFill="1" applyBorder="1"/>
    <xf numFmtId="1" fontId="56" fillId="0" borderId="0" xfId="0" applyNumberFormat="1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60" fillId="0" borderId="0" xfId="0" applyFont="1" applyBorder="1" applyAlignment="1">
      <alignment horizontal="center"/>
    </xf>
    <xf numFmtId="0" fontId="57" fillId="0" borderId="0" xfId="0" applyFont="1"/>
    <xf numFmtId="0" fontId="60" fillId="0" borderId="0" xfId="0" applyFont="1"/>
    <xf numFmtId="0" fontId="61" fillId="0" borderId="0" xfId="0" applyFont="1" applyAlignment="1">
      <alignment vertical="top"/>
    </xf>
    <xf numFmtId="49" fontId="61" fillId="0" borderId="14" xfId="0" applyNumberFormat="1" applyFont="1" applyBorder="1" applyAlignment="1">
      <alignment horizontal="center" vertical="top"/>
    </xf>
    <xf numFmtId="0" fontId="62" fillId="0" borderId="13" xfId="0" applyFont="1" applyBorder="1" applyAlignment="1">
      <alignment vertical="top" wrapText="1"/>
    </xf>
    <xf numFmtId="49" fontId="62" fillId="0" borderId="14" xfId="0" applyNumberFormat="1" applyFont="1" applyBorder="1" applyAlignment="1">
      <alignment horizontal="center" vertical="top"/>
    </xf>
    <xf numFmtId="0" fontId="62" fillId="0" borderId="0" xfId="0" applyFont="1" applyAlignment="1">
      <alignment vertical="top"/>
    </xf>
    <xf numFmtId="9" fontId="61" fillId="0" borderId="0" xfId="0" applyNumberFormat="1" applyFont="1" applyAlignment="1">
      <alignment vertical="top"/>
    </xf>
    <xf numFmtId="9" fontId="62" fillId="0" borderId="0" xfId="0" applyNumberFormat="1" applyFont="1" applyAlignment="1">
      <alignment vertical="top"/>
    </xf>
    <xf numFmtId="0" fontId="15" fillId="0" borderId="10" xfId="0" applyFont="1" applyBorder="1" applyAlignment="1">
      <alignment wrapText="1"/>
    </xf>
    <xf numFmtId="0" fontId="15" fillId="0" borderId="29" xfId="0" applyFont="1" applyFill="1" applyBorder="1"/>
    <xf numFmtId="0" fontId="13" fillId="0" borderId="14" xfId="0" applyFont="1" applyFill="1" applyBorder="1" applyAlignment="1">
      <alignment horizontal="left" vertical="top" wrapText="1"/>
    </xf>
    <xf numFmtId="49" fontId="63" fillId="0" borderId="14" xfId="0" applyNumberFormat="1" applyFont="1" applyBorder="1" applyAlignment="1">
      <alignment horizontal="center" vertical="top"/>
    </xf>
    <xf numFmtId="49" fontId="64" fillId="0" borderId="14" xfId="0" applyNumberFormat="1" applyFont="1" applyFill="1" applyBorder="1" applyAlignment="1">
      <alignment horizontal="center" vertical="top"/>
    </xf>
    <xf numFmtId="49" fontId="64" fillId="0" borderId="14" xfId="0" applyNumberFormat="1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55" fillId="0" borderId="13" xfId="0" applyFont="1" applyBorder="1" applyAlignment="1">
      <alignment wrapText="1"/>
    </xf>
    <xf numFmtId="0" fontId="14" fillId="0" borderId="37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4" fillId="0" borderId="36" xfId="0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0" borderId="36" xfId="0" applyFont="1" applyFill="1" applyBorder="1" applyAlignment="1">
      <alignment vertical="top" wrapText="1"/>
    </xf>
    <xf numFmtId="0" fontId="62" fillId="0" borderId="36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4" fontId="12" fillId="0" borderId="24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4" fontId="14" fillId="0" borderId="12" xfId="0" applyNumberFormat="1" applyFont="1" applyBorder="1" applyAlignment="1">
      <alignment horizontal="center"/>
    </xf>
    <xf numFmtId="4" fontId="27" fillId="0" borderId="24" xfId="0" applyNumberFormat="1" applyFont="1" applyBorder="1" applyAlignment="1">
      <alignment horizontal="center"/>
    </xf>
    <xf numFmtId="4" fontId="17" fillId="0" borderId="24" xfId="0" applyNumberFormat="1" applyFont="1" applyBorder="1" applyAlignment="1">
      <alignment horizontal="center"/>
    </xf>
    <xf numFmtId="4" fontId="14" fillId="0" borderId="24" xfId="0" applyNumberFormat="1" applyFont="1" applyBorder="1" applyAlignment="1">
      <alignment horizontal="center"/>
    </xf>
    <xf numFmtId="4" fontId="15" fillId="0" borderId="24" xfId="0" applyNumberFormat="1" applyFont="1" applyBorder="1" applyAlignment="1">
      <alignment horizontal="center"/>
    </xf>
    <xf numFmtId="4" fontId="55" fillId="0" borderId="24" xfId="0" applyNumberFormat="1" applyFont="1" applyBorder="1" applyAlignment="1">
      <alignment horizontal="center"/>
    </xf>
    <xf numFmtId="4" fontId="14" fillId="0" borderId="35" xfId="0" applyNumberFormat="1" applyFont="1" applyBorder="1" applyAlignment="1">
      <alignment horizontal="center"/>
    </xf>
    <xf numFmtId="0" fontId="67" fillId="0" borderId="36" xfId="0" applyFont="1" applyBorder="1" applyAlignment="1">
      <alignment horizontal="center" vertical="top" wrapText="1"/>
    </xf>
    <xf numFmtId="49" fontId="66" fillId="0" borderId="14" xfId="0" applyNumberFormat="1" applyFont="1" applyBorder="1" applyAlignment="1">
      <alignment horizontal="center" vertical="top"/>
    </xf>
    <xf numFmtId="0" fontId="66" fillId="0" borderId="13" xfId="0" applyFont="1" applyFill="1" applyBorder="1" applyAlignment="1">
      <alignment vertical="top" wrapText="1"/>
    </xf>
    <xf numFmtId="49" fontId="66" fillId="0" borderId="14" xfId="0" applyNumberFormat="1" applyFont="1" applyFill="1" applyBorder="1" applyAlignment="1">
      <alignment horizontal="center" vertical="top"/>
    </xf>
    <xf numFmtId="4" fontId="65" fillId="0" borderId="24" xfId="0" applyNumberFormat="1" applyFont="1" applyFill="1" applyBorder="1" applyAlignment="1">
      <alignment horizontal="right" vertical="top"/>
    </xf>
    <xf numFmtId="4" fontId="65" fillId="0" borderId="24" xfId="0" applyNumberFormat="1" applyFont="1" applyBorder="1" applyAlignment="1">
      <alignment horizontal="right" vertical="top"/>
    </xf>
    <xf numFmtId="1" fontId="68" fillId="0" borderId="0" xfId="0" applyNumberFormat="1" applyFont="1" applyBorder="1" applyAlignment="1">
      <alignment horizontal="center"/>
    </xf>
    <xf numFmtId="0" fontId="68" fillId="0" borderId="0" xfId="0" applyFont="1" applyBorder="1" applyAlignment="1">
      <alignment horizontal="center"/>
    </xf>
    <xf numFmtId="0" fontId="68" fillId="0" borderId="0" xfId="0" applyFont="1"/>
    <xf numFmtId="1" fontId="69" fillId="0" borderId="0" xfId="0" applyNumberFormat="1" applyFont="1" applyBorder="1" applyAlignment="1">
      <alignment horizontal="center"/>
    </xf>
    <xf numFmtId="0" fontId="69" fillId="0" borderId="0" xfId="0" applyFont="1" applyBorder="1" applyAlignment="1">
      <alignment horizontal="center"/>
    </xf>
    <xf numFmtId="0" fontId="69" fillId="0" borderId="0" xfId="0" applyFont="1"/>
    <xf numFmtId="1" fontId="70" fillId="0" borderId="0" xfId="0" applyNumberFormat="1" applyFont="1" applyBorder="1" applyAlignment="1">
      <alignment horizontal="center"/>
    </xf>
    <xf numFmtId="0" fontId="70" fillId="0" borderId="0" xfId="0" applyFont="1" applyBorder="1" applyAlignment="1">
      <alignment horizontal="center"/>
    </xf>
    <xf numFmtId="0" fontId="70" fillId="0" borderId="0" xfId="0" applyFont="1"/>
    <xf numFmtId="0" fontId="6" fillId="0" borderId="0" xfId="36" applyFont="1" applyAlignment="1">
      <alignment horizontal="center"/>
    </xf>
    <xf numFmtId="4" fontId="14" fillId="0" borderId="24" xfId="0" applyNumberFormat="1" applyFont="1" applyFill="1" applyBorder="1" applyAlignment="1">
      <alignment horizontal="right" vertical="top"/>
    </xf>
    <xf numFmtId="4" fontId="13" fillId="19" borderId="24" xfId="0" applyNumberFormat="1" applyFont="1" applyFill="1" applyBorder="1" applyAlignment="1">
      <alignment horizontal="right" vertical="top" wrapText="1"/>
    </xf>
    <xf numFmtId="4" fontId="14" fillId="0" borderId="24" xfId="0" applyNumberFormat="1" applyFont="1" applyBorder="1" applyAlignment="1">
      <alignment horizontal="right" vertical="top" wrapText="1"/>
    </xf>
    <xf numFmtId="4" fontId="14" fillId="0" borderId="24" xfId="0" applyNumberFormat="1" applyFont="1" applyBorder="1" applyAlignment="1">
      <alignment horizontal="right" vertical="center"/>
    </xf>
    <xf numFmtId="4" fontId="16" fillId="0" borderId="24" xfId="0" applyNumberFormat="1" applyFont="1" applyFill="1" applyBorder="1" applyAlignment="1">
      <alignment vertical="top" wrapText="1"/>
    </xf>
    <xf numFmtId="4" fontId="11" fillId="0" borderId="24" xfId="0" applyNumberFormat="1" applyFont="1" applyFill="1" applyBorder="1" applyAlignment="1">
      <alignment vertical="top" wrapText="1"/>
    </xf>
    <xf numFmtId="4" fontId="13" fillId="0" borderId="24" xfId="0" applyNumberFormat="1" applyFont="1" applyFill="1" applyBorder="1" applyAlignment="1">
      <alignment vertical="top" wrapText="1"/>
    </xf>
    <xf numFmtId="4" fontId="7" fillId="0" borderId="14" xfId="0" applyNumberFormat="1" applyFont="1" applyBorder="1" applyAlignment="1">
      <alignment horizontal="right" vertical="top"/>
    </xf>
    <xf numFmtId="4" fontId="11" fillId="0" borderId="13" xfId="0" applyNumberFormat="1" applyFont="1" applyFill="1" applyBorder="1" applyAlignment="1">
      <alignment vertical="top" wrapText="1"/>
    </xf>
    <xf numFmtId="4" fontId="13" fillId="0" borderId="13" xfId="0" applyNumberFormat="1" applyFont="1" applyFill="1" applyBorder="1" applyAlignment="1">
      <alignment vertical="top" wrapText="1"/>
    </xf>
    <xf numFmtId="4" fontId="12" fillId="0" borderId="13" xfId="0" applyNumberFormat="1" applyFont="1" applyFill="1" applyBorder="1" applyAlignment="1">
      <alignment vertical="top" wrapText="1"/>
    </xf>
    <xf numFmtId="0" fontId="71" fillId="0" borderId="0" xfId="46" applyFont="1"/>
    <xf numFmtId="0" fontId="4" fillId="0" borderId="0" xfId="0" applyFont="1"/>
    <xf numFmtId="4" fontId="65" fillId="0" borderId="24" xfId="0" applyNumberFormat="1" applyFont="1" applyBorder="1" applyAlignment="1">
      <alignment horizontal="center"/>
    </xf>
    <xf numFmtId="4" fontId="72" fillId="0" borderId="24" xfId="0" applyNumberFormat="1" applyFont="1" applyBorder="1" applyAlignment="1">
      <alignment horizontal="center"/>
    </xf>
    <xf numFmtId="4" fontId="65" fillId="19" borderId="24" xfId="0" applyNumberFormat="1" applyFont="1" applyFill="1" applyBorder="1" applyAlignment="1">
      <alignment horizontal="right" vertical="top"/>
    </xf>
    <xf numFmtId="0" fontId="65" fillId="0" borderId="13" xfId="0" applyFont="1" applyBorder="1" applyAlignment="1">
      <alignment vertical="top" wrapText="1"/>
    </xf>
    <xf numFmtId="0" fontId="73" fillId="0" borderId="36" xfId="0" applyFont="1" applyBorder="1" applyAlignment="1">
      <alignment horizontal="center" vertical="top" wrapText="1"/>
    </xf>
    <xf numFmtId="49" fontId="65" fillId="0" borderId="14" xfId="0" applyNumberFormat="1" applyFont="1" applyBorder="1" applyAlignment="1">
      <alignment horizontal="center" vertical="top"/>
    </xf>
    <xf numFmtId="0" fontId="63" fillId="0" borderId="13" xfId="0" applyFont="1" applyBorder="1" applyAlignment="1">
      <alignment vertical="top" wrapText="1"/>
    </xf>
    <xf numFmtId="0" fontId="74" fillId="0" borderId="36" xfId="0" applyFont="1" applyBorder="1" applyAlignment="1">
      <alignment horizontal="center" vertical="top" wrapText="1"/>
    </xf>
    <xf numFmtId="4" fontId="63" fillId="0" borderId="24" xfId="0" applyNumberFormat="1" applyFont="1" applyBorder="1" applyAlignment="1">
      <alignment horizontal="right" vertical="top"/>
    </xf>
    <xf numFmtId="9" fontId="63" fillId="0" borderId="0" xfId="0" applyNumberFormat="1" applyFont="1" applyAlignment="1">
      <alignment vertical="top"/>
    </xf>
    <xf numFmtId="0" fontId="63" fillId="0" borderId="0" xfId="0" applyFont="1" applyAlignment="1">
      <alignment vertical="top"/>
    </xf>
    <xf numFmtId="4" fontId="63" fillId="0" borderId="24" xfId="0" applyNumberFormat="1" applyFont="1" applyBorder="1" applyAlignment="1">
      <alignment vertical="top" wrapText="1"/>
    </xf>
    <xf numFmtId="4" fontId="63" fillId="0" borderId="24" xfId="0" applyNumberFormat="1" applyFont="1" applyBorder="1" applyAlignment="1">
      <alignment horizontal="right" vertical="top" wrapText="1"/>
    </xf>
    <xf numFmtId="167" fontId="63" fillId="0" borderId="0" xfId="0" applyNumberFormat="1" applyFont="1" applyAlignment="1">
      <alignment vertical="top"/>
    </xf>
    <xf numFmtId="9" fontId="63" fillId="19" borderId="0" xfId="0" applyNumberFormat="1" applyFont="1" applyFill="1" applyAlignment="1">
      <alignment vertical="top"/>
    </xf>
    <xf numFmtId="1" fontId="63" fillId="0" borderId="0" xfId="0" applyNumberFormat="1" applyFont="1" applyAlignment="1">
      <alignment vertical="top"/>
    </xf>
    <xf numFmtId="0" fontId="63" fillId="0" borderId="13" xfId="0" applyFont="1" applyBorder="1" applyAlignment="1">
      <alignment wrapText="1"/>
    </xf>
    <xf numFmtId="4" fontId="63" fillId="0" borderId="0" xfId="0" applyNumberFormat="1" applyFont="1" applyAlignment="1">
      <alignment vertical="top"/>
    </xf>
    <xf numFmtId="4" fontId="62" fillId="0" borderId="24" xfId="0" applyNumberFormat="1" applyFont="1" applyBorder="1" applyAlignment="1">
      <alignment horizontal="right" vertical="top"/>
    </xf>
    <xf numFmtId="4" fontId="65" fillId="0" borderId="29" xfId="0" applyNumberFormat="1" applyFont="1" applyBorder="1" applyAlignment="1">
      <alignment horizontal="right" vertical="top"/>
    </xf>
    <xf numFmtId="49" fontId="63" fillId="0" borderId="14" xfId="0" applyNumberFormat="1" applyFont="1" applyFill="1" applyBorder="1" applyAlignment="1">
      <alignment vertical="center" wrapText="1"/>
    </xf>
    <xf numFmtId="49" fontId="63" fillId="0" borderId="14" xfId="0" applyNumberFormat="1" applyFont="1" applyBorder="1" applyAlignment="1">
      <alignment horizontal="center" vertical="top" wrapText="1"/>
    </xf>
    <xf numFmtId="0" fontId="63" fillId="0" borderId="14" xfId="0" applyFont="1" applyBorder="1" applyAlignment="1">
      <alignment horizontal="center" vertical="top" wrapText="1"/>
    </xf>
    <xf numFmtId="49" fontId="63" fillId="0" borderId="14" xfId="0" applyNumberFormat="1" applyFont="1" applyFill="1" applyBorder="1" applyAlignment="1">
      <alignment horizontal="center" vertical="top"/>
    </xf>
    <xf numFmtId="0" fontId="64" fillId="0" borderId="13" xfId="0" applyFont="1" applyBorder="1" applyAlignment="1">
      <alignment vertical="top" wrapText="1"/>
    </xf>
    <xf numFmtId="4" fontId="64" fillId="0" borderId="24" xfId="0" applyNumberFormat="1" applyFont="1" applyBorder="1" applyAlignment="1">
      <alignment vertical="top" wrapText="1"/>
    </xf>
    <xf numFmtId="0" fontId="64" fillId="0" borderId="13" xfId="0" applyFont="1" applyFill="1" applyBorder="1" applyAlignment="1">
      <alignment vertical="top" wrapText="1"/>
    </xf>
    <xf numFmtId="4" fontId="64" fillId="0" borderId="24" xfId="0" applyNumberFormat="1" applyFont="1" applyFill="1" applyBorder="1" applyAlignment="1">
      <alignment vertical="top" wrapText="1"/>
    </xf>
    <xf numFmtId="168" fontId="63" fillId="0" borderId="0" xfId="0" applyNumberFormat="1" applyFont="1" applyAlignment="1">
      <alignment vertical="top"/>
    </xf>
    <xf numFmtId="0" fontId="63" fillId="0" borderId="13" xfId="0" applyFont="1" applyFill="1" applyBorder="1" applyAlignment="1">
      <alignment vertical="top" wrapText="1"/>
    </xf>
    <xf numFmtId="0" fontId="63" fillId="0" borderId="26" xfId="0" applyFont="1" applyBorder="1" applyAlignment="1">
      <alignment vertical="top" wrapText="1"/>
    </xf>
    <xf numFmtId="49" fontId="63" fillId="0" borderId="15" xfId="0" applyNumberFormat="1" applyFont="1" applyFill="1" applyBorder="1" applyAlignment="1">
      <alignment horizontal="center" vertical="top"/>
    </xf>
    <xf numFmtId="49" fontId="63" fillId="0" borderId="15" xfId="0" applyNumberFormat="1" applyFont="1" applyBorder="1" applyAlignment="1">
      <alignment horizontal="center" vertical="top"/>
    </xf>
    <xf numFmtId="4" fontId="63" fillId="0" borderId="34" xfId="0" applyNumberFormat="1" applyFont="1" applyBorder="1" applyAlignment="1">
      <alignment horizontal="right" vertical="top" wrapText="1"/>
    </xf>
    <xf numFmtId="2" fontId="68" fillId="0" borderId="30" xfId="0" applyNumberFormat="1" applyFont="1" applyBorder="1" applyAlignment="1">
      <alignment horizontal="center"/>
    </xf>
    <xf numFmtId="2" fontId="68" fillId="0" borderId="24" xfId="0" applyNumberFormat="1" applyFont="1" applyBorder="1" applyAlignment="1">
      <alignment horizontal="center"/>
    </xf>
    <xf numFmtId="4" fontId="65" fillId="0" borderId="24" xfId="0" applyNumberFormat="1" applyFont="1" applyBorder="1" applyAlignment="1">
      <alignment vertical="top" wrapText="1"/>
    </xf>
    <xf numFmtId="4" fontId="7" fillId="19" borderId="14" xfId="47" applyNumberFormat="1" applyFont="1" applyFill="1" applyBorder="1" applyAlignment="1">
      <alignment horizontal="right" vertical="center" wrapText="1" indent="1"/>
    </xf>
    <xf numFmtId="4" fontId="16" fillId="19" borderId="14" xfId="47" applyNumberFormat="1" applyFont="1" applyFill="1" applyBorder="1" applyAlignment="1">
      <alignment horizontal="right" vertical="center" wrapText="1" indent="1"/>
    </xf>
    <xf numFmtId="4" fontId="7" fillId="19" borderId="14" xfId="47" applyNumberFormat="1" applyFont="1" applyFill="1" applyBorder="1" applyAlignment="1" applyProtection="1">
      <alignment horizontal="right" vertical="center" wrapText="1" indent="1"/>
    </xf>
    <xf numFmtId="4" fontId="16" fillId="19" borderId="14" xfId="47" applyNumberFormat="1" applyFont="1" applyFill="1" applyBorder="1" applyAlignment="1">
      <alignment horizontal="left" vertical="center" wrapText="1" indent="1"/>
    </xf>
    <xf numFmtId="4" fontId="75" fillId="19" borderId="14" xfId="46" applyNumberFormat="1" applyFont="1" applyFill="1" applyBorder="1" applyAlignment="1">
      <alignment horizontal="right" vertical="center" wrapText="1" indent="1"/>
    </xf>
    <xf numFmtId="4" fontId="16" fillId="19" borderId="14" xfId="46" applyNumberFormat="1" applyFont="1" applyFill="1" applyBorder="1" applyAlignment="1">
      <alignment horizontal="right" vertical="center" wrapText="1" indent="1"/>
    </xf>
    <xf numFmtId="4" fontId="7" fillId="19" borderId="14" xfId="46" applyNumberFormat="1" applyFont="1" applyFill="1" applyBorder="1" applyAlignment="1" applyProtection="1">
      <alignment horizontal="right" vertical="center" wrapText="1" indent="1"/>
    </xf>
    <xf numFmtId="4" fontId="7" fillId="19" borderId="14" xfId="46" applyNumberFormat="1" applyFont="1" applyFill="1" applyBorder="1" applyAlignment="1">
      <alignment horizontal="right" vertical="center" wrapText="1" indent="1"/>
    </xf>
    <xf numFmtId="4" fontId="76" fillId="0" borderId="24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60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1" fillId="0" borderId="18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4" fontId="12" fillId="0" borderId="18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7" fillId="0" borderId="0" xfId="47" applyFont="1" applyFill="1" applyAlignment="1">
      <alignment horizont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4"/>
    <cellStyle name="Обычный 2 2 2" xfId="45"/>
    <cellStyle name="Обычный 3" xfId="46"/>
    <cellStyle name="Обычный 4" xfId="47"/>
    <cellStyle name="Обычный_ДЦП  201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266700</xdr:colOff>
      <xdr:row>81</xdr:row>
      <xdr:rowOff>133350</xdr:rowOff>
    </xdr:from>
    <xdr:to>
      <xdr:col>54</xdr:col>
      <xdr:colOff>419100</xdr:colOff>
      <xdr:row>82</xdr:row>
      <xdr:rowOff>66675</xdr:rowOff>
    </xdr:to>
    <xdr:pic>
      <xdr:nvPicPr>
        <xdr:cNvPr id="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1275" y="249936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U88"/>
  <sheetViews>
    <sheetView tabSelected="1" topLeftCell="A2" workbookViewId="0">
      <selection activeCell="C5" sqref="C5"/>
    </sheetView>
  </sheetViews>
  <sheetFormatPr defaultRowHeight="12.75" x14ac:dyDescent="0.2"/>
  <cols>
    <col min="1" max="1" width="44" style="236" customWidth="1"/>
    <col min="2" max="2" width="25.28515625" style="236" customWidth="1"/>
    <col min="3" max="3" width="16.5703125" style="236" customWidth="1"/>
    <col min="4" max="4" width="7.85546875" customWidth="1"/>
    <col min="5" max="5" width="10.42578125" customWidth="1"/>
    <col min="6" max="6" width="8" customWidth="1"/>
    <col min="7" max="7" width="8.42578125" customWidth="1"/>
    <col min="8" max="8" width="10.28515625" customWidth="1"/>
  </cols>
  <sheetData>
    <row r="1" spans="1:21" ht="12.75" hidden="1" customHeight="1" x14ac:dyDescent="0.2">
      <c r="A1" s="23"/>
      <c r="B1" s="23"/>
      <c r="C1" s="23"/>
    </row>
    <row r="2" spans="1:21" ht="12.75" customHeight="1" x14ac:dyDescent="0.2">
      <c r="A2" s="23"/>
      <c r="B2" s="23"/>
      <c r="C2" s="394" t="s">
        <v>378</v>
      </c>
    </row>
    <row r="3" spans="1:21" ht="12.75" customHeight="1" x14ac:dyDescent="0.2">
      <c r="A3" s="23"/>
      <c r="B3" s="23"/>
      <c r="C3" s="394" t="s">
        <v>374</v>
      </c>
    </row>
    <row r="4" spans="1:21" ht="12.75" customHeight="1" x14ac:dyDescent="0.2">
      <c r="A4" s="23"/>
      <c r="B4" s="23"/>
      <c r="C4" s="394" t="s">
        <v>375</v>
      </c>
    </row>
    <row r="5" spans="1:21" ht="12.75" customHeight="1" x14ac:dyDescent="0.2">
      <c r="A5" s="23"/>
      <c r="B5" s="23"/>
      <c r="C5" s="394" t="s">
        <v>384</v>
      </c>
    </row>
    <row r="6" spans="1:21" ht="12.75" customHeight="1" x14ac:dyDescent="0.2">
      <c r="A6" s="23"/>
      <c r="B6" s="23"/>
      <c r="C6"/>
    </row>
    <row r="7" spans="1:21" ht="12.75" customHeight="1" x14ac:dyDescent="0.2">
      <c r="A7" s="23"/>
      <c r="B7" s="23"/>
      <c r="C7" s="394" t="s">
        <v>378</v>
      </c>
    </row>
    <row r="8" spans="1:21" ht="12.75" customHeight="1" x14ac:dyDescent="0.2">
      <c r="A8" s="23"/>
      <c r="B8" s="23"/>
      <c r="C8" s="394" t="s">
        <v>377</v>
      </c>
    </row>
    <row r="9" spans="1:21" ht="12.75" customHeight="1" x14ac:dyDescent="0.2">
      <c r="A9" s="23"/>
      <c r="B9" s="23"/>
      <c r="C9" s="394" t="s">
        <v>379</v>
      </c>
    </row>
    <row r="10" spans="1:21" ht="12.75" customHeight="1" x14ac:dyDescent="0.2">
      <c r="A10" s="23"/>
      <c r="B10" s="23"/>
      <c r="C10" s="23"/>
    </row>
    <row r="11" spans="1:21" ht="12.75" customHeight="1" x14ac:dyDescent="0.2">
      <c r="A11" s="23"/>
      <c r="B11" s="23"/>
      <c r="C11" s="23"/>
    </row>
    <row r="12" spans="1:21" ht="27.75" customHeight="1" x14ac:dyDescent="0.25">
      <c r="A12" s="396" t="s">
        <v>322</v>
      </c>
      <c r="B12" s="396"/>
      <c r="C12" s="396"/>
      <c r="D12" s="33"/>
      <c r="E12" s="33"/>
      <c r="F12" s="33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15.75" thickBot="1" x14ac:dyDescent="0.3">
      <c r="A13" s="397" t="s">
        <v>98</v>
      </c>
      <c r="B13" s="397"/>
      <c r="C13" s="397"/>
      <c r="D13" s="47"/>
      <c r="E13" s="31"/>
      <c r="F13" s="31"/>
    </row>
    <row r="14" spans="1:21" ht="21.75" customHeight="1" x14ac:dyDescent="0.2">
      <c r="A14" s="34" t="s">
        <v>58</v>
      </c>
      <c r="B14" s="34" t="s">
        <v>74</v>
      </c>
      <c r="C14" s="307" t="s">
        <v>75</v>
      </c>
      <c r="D14" s="48"/>
      <c r="E14" s="44"/>
      <c r="F14" s="39"/>
      <c r="G14" s="69"/>
      <c r="H14" s="74"/>
    </row>
    <row r="15" spans="1:21" ht="13.5" customHeight="1" thickBot="1" x14ac:dyDescent="0.25">
      <c r="A15" s="35"/>
      <c r="B15" s="35"/>
      <c r="C15" s="308"/>
      <c r="D15" s="48"/>
      <c r="E15" s="44"/>
      <c r="F15" s="39"/>
      <c r="G15" s="70"/>
      <c r="H15" s="74"/>
    </row>
    <row r="16" spans="1:21" ht="18" customHeight="1" x14ac:dyDescent="0.2">
      <c r="A16" s="58" t="s">
        <v>4</v>
      </c>
      <c r="B16" s="30" t="s">
        <v>34</v>
      </c>
      <c r="C16" s="309">
        <f>C17+C26+C32+C42+C45+C50+C40+C52+C55+C59</f>
        <v>2980.26</v>
      </c>
      <c r="D16" s="49"/>
      <c r="E16" s="42"/>
      <c r="F16" s="40"/>
      <c r="G16" s="71"/>
      <c r="H16" s="75"/>
      <c r="I16" s="36"/>
    </row>
    <row r="17" spans="1:9" ht="18" customHeight="1" x14ac:dyDescent="0.2">
      <c r="A17" s="81" t="s">
        <v>76</v>
      </c>
      <c r="B17" s="82" t="s">
        <v>146</v>
      </c>
      <c r="C17" s="310">
        <f>C18</f>
        <v>712.02</v>
      </c>
      <c r="D17" s="50"/>
      <c r="E17" s="42"/>
      <c r="F17" s="41"/>
      <c r="G17" s="72"/>
      <c r="H17" s="76"/>
      <c r="I17" s="36"/>
    </row>
    <row r="18" spans="1:9" ht="19.5" customHeight="1" x14ac:dyDescent="0.25">
      <c r="A18" s="28" t="s">
        <v>77</v>
      </c>
      <c r="B18" s="60" t="s">
        <v>147</v>
      </c>
      <c r="C18" s="311">
        <f>C21+C22+C23+C24+C25</f>
        <v>712.02</v>
      </c>
      <c r="D18" s="50"/>
      <c r="E18" s="42"/>
      <c r="F18" s="41"/>
      <c r="G18" s="72"/>
      <c r="H18" s="76"/>
      <c r="I18" s="77"/>
    </row>
    <row r="19" spans="1:9" ht="25.5" hidden="1" customHeight="1" x14ac:dyDescent="0.2">
      <c r="A19" s="26" t="s">
        <v>18</v>
      </c>
      <c r="B19" s="61" t="s">
        <v>19</v>
      </c>
      <c r="C19" s="306"/>
      <c r="D19" s="56"/>
      <c r="E19" s="57"/>
      <c r="F19" s="57"/>
      <c r="G19" s="72"/>
      <c r="H19" s="76"/>
      <c r="I19" s="36"/>
    </row>
    <row r="20" spans="1:9" ht="42" hidden="1" customHeight="1" x14ac:dyDescent="0.2">
      <c r="A20" s="26" t="s">
        <v>78</v>
      </c>
      <c r="B20" s="61" t="s">
        <v>84</v>
      </c>
      <c r="C20" s="306"/>
      <c r="D20" s="50"/>
      <c r="E20" s="42"/>
      <c r="F20" s="41"/>
      <c r="G20" s="72"/>
      <c r="H20" s="76"/>
      <c r="I20" s="36"/>
    </row>
    <row r="21" spans="1:9" ht="89.25" customHeight="1" x14ac:dyDescent="0.2">
      <c r="A21" s="26" t="s">
        <v>219</v>
      </c>
      <c r="B21" s="61" t="s">
        <v>148</v>
      </c>
      <c r="C21" s="306">
        <f>864.12-194.16</f>
        <v>669.96</v>
      </c>
      <c r="D21" s="50"/>
      <c r="E21" s="42"/>
      <c r="F21" s="41"/>
      <c r="G21" s="72"/>
      <c r="H21" s="76"/>
      <c r="I21" s="36"/>
    </row>
    <row r="22" spans="1:9" ht="37.5" customHeight="1" x14ac:dyDescent="0.2">
      <c r="A22" s="26" t="s">
        <v>220</v>
      </c>
      <c r="B22" s="61" t="s">
        <v>149</v>
      </c>
      <c r="C22" s="306">
        <f>0.04+0.98</f>
        <v>1.02</v>
      </c>
      <c r="D22" s="50"/>
      <c r="E22" s="42"/>
      <c r="F22" s="41"/>
      <c r="G22" s="72"/>
      <c r="H22" s="76"/>
      <c r="I22" s="36"/>
    </row>
    <row r="23" spans="1:9" ht="63.75" customHeight="1" x14ac:dyDescent="0.2">
      <c r="A23" s="26" t="s">
        <v>166</v>
      </c>
      <c r="B23" s="61" t="s">
        <v>167</v>
      </c>
      <c r="C23" s="306">
        <f>0.88-0.88</f>
        <v>0</v>
      </c>
      <c r="D23" s="50"/>
      <c r="E23" s="42"/>
      <c r="F23" s="41"/>
      <c r="G23" s="72"/>
      <c r="H23" s="76"/>
      <c r="I23" s="36"/>
    </row>
    <row r="24" spans="1:9" ht="111.75" customHeight="1" x14ac:dyDescent="0.2">
      <c r="A24" s="26" t="s">
        <v>345</v>
      </c>
      <c r="B24" s="61" t="s">
        <v>346</v>
      </c>
      <c r="C24" s="306">
        <v>1.62</v>
      </c>
      <c r="D24" s="50"/>
      <c r="E24" s="42"/>
      <c r="F24" s="41"/>
      <c r="G24" s="72"/>
      <c r="H24" s="76"/>
      <c r="I24" s="36"/>
    </row>
    <row r="25" spans="1:9" ht="60" customHeight="1" x14ac:dyDescent="0.2">
      <c r="A25" s="26" t="s">
        <v>347</v>
      </c>
      <c r="B25" s="61" t="s">
        <v>348</v>
      </c>
      <c r="C25" s="306">
        <v>39.42</v>
      </c>
      <c r="D25" s="50"/>
      <c r="E25" s="42"/>
      <c r="F25" s="41"/>
      <c r="G25" s="72"/>
      <c r="H25" s="76"/>
      <c r="I25" s="36"/>
    </row>
    <row r="26" spans="1:9" ht="39.75" customHeight="1" x14ac:dyDescent="0.2">
      <c r="A26" s="98" t="s">
        <v>38</v>
      </c>
      <c r="B26" s="85" t="s">
        <v>191</v>
      </c>
      <c r="C26" s="312">
        <f>C27</f>
        <v>591.6</v>
      </c>
      <c r="D26" s="50"/>
      <c r="E26" s="42"/>
      <c r="F26" s="41"/>
      <c r="G26" s="72"/>
      <c r="H26" s="76"/>
      <c r="I26" s="36"/>
    </row>
    <row r="27" spans="1:9" ht="25.5" customHeight="1" x14ac:dyDescent="0.25">
      <c r="A27" s="38" t="s">
        <v>39</v>
      </c>
      <c r="B27" s="29" t="s">
        <v>192</v>
      </c>
      <c r="C27" s="306">
        <f>C28+C29+C30+C31</f>
        <v>591.6</v>
      </c>
      <c r="D27" s="50"/>
      <c r="E27" s="197"/>
      <c r="F27" s="197"/>
      <c r="G27" s="72"/>
      <c r="H27" s="76"/>
      <c r="I27" s="36"/>
    </row>
    <row r="28" spans="1:9" ht="114.75" x14ac:dyDescent="0.2">
      <c r="A28" s="37" t="s">
        <v>221</v>
      </c>
      <c r="B28" s="24" t="s">
        <v>193</v>
      </c>
      <c r="C28" s="345">
        <f>290.6+19.3-8</f>
        <v>301.89999999999998</v>
      </c>
      <c r="D28" s="50"/>
      <c r="E28" s="197"/>
      <c r="F28" s="197"/>
      <c r="G28" s="198"/>
      <c r="H28" s="76"/>
      <c r="I28" s="36"/>
    </row>
    <row r="29" spans="1:9" ht="127.5" x14ac:dyDescent="0.2">
      <c r="A29" s="37" t="s">
        <v>222</v>
      </c>
      <c r="B29" s="24" t="s">
        <v>194</v>
      </c>
      <c r="C29" s="345">
        <f>1.5+0.3-0.1</f>
        <v>1.7</v>
      </c>
      <c r="D29" s="50"/>
      <c r="E29" s="197"/>
      <c r="F29" s="197"/>
      <c r="G29" s="198"/>
      <c r="H29" s="76"/>
      <c r="I29" s="36"/>
    </row>
    <row r="30" spans="1:9" ht="114.75" x14ac:dyDescent="0.2">
      <c r="A30" s="37" t="s">
        <v>223</v>
      </c>
      <c r="B30" s="24" t="s">
        <v>195</v>
      </c>
      <c r="C30" s="345">
        <f>302.5+15.5+2.6</f>
        <v>320.60000000000002</v>
      </c>
      <c r="D30" s="50"/>
      <c r="E30" s="197"/>
      <c r="F30" s="197"/>
      <c r="G30" s="198"/>
      <c r="H30" s="76"/>
      <c r="I30" s="36"/>
    </row>
    <row r="31" spans="1:9" ht="114.75" x14ac:dyDescent="0.2">
      <c r="A31" s="99" t="s">
        <v>224</v>
      </c>
      <c r="B31" s="24" t="s">
        <v>196</v>
      </c>
      <c r="C31" s="345">
        <f>-36.1+6.7-3.2</f>
        <v>-32.6</v>
      </c>
      <c r="D31" s="50"/>
      <c r="E31" s="197"/>
      <c r="F31" s="197"/>
      <c r="G31" s="72"/>
      <c r="H31" s="76"/>
      <c r="I31" s="36"/>
    </row>
    <row r="32" spans="1:9" ht="17.25" customHeight="1" x14ac:dyDescent="0.2">
      <c r="A32" s="81" t="s">
        <v>79</v>
      </c>
      <c r="B32" s="82" t="s">
        <v>150</v>
      </c>
      <c r="C32" s="310">
        <f>C33+C35</f>
        <v>1236.68</v>
      </c>
      <c r="D32" s="49"/>
      <c r="E32" s="44"/>
      <c r="F32" s="39"/>
      <c r="G32" s="69"/>
      <c r="H32" s="74"/>
      <c r="I32" s="36"/>
    </row>
    <row r="33" spans="1:9" ht="17.25" customHeight="1" x14ac:dyDescent="0.25">
      <c r="A33" s="28" t="s">
        <v>80</v>
      </c>
      <c r="B33" s="63" t="s">
        <v>151</v>
      </c>
      <c r="C33" s="311">
        <f>C34</f>
        <v>23</v>
      </c>
      <c r="D33" s="50"/>
      <c r="E33" s="43"/>
      <c r="F33" s="45"/>
      <c r="G33" s="72"/>
      <c r="H33" s="78"/>
      <c r="I33" s="36"/>
    </row>
    <row r="34" spans="1:9" ht="40.5" customHeight="1" x14ac:dyDescent="0.2">
      <c r="A34" s="26" t="s">
        <v>225</v>
      </c>
      <c r="B34" s="53" t="s">
        <v>152</v>
      </c>
      <c r="C34" s="306">
        <f>32.6-9.6</f>
        <v>23</v>
      </c>
      <c r="D34" s="50"/>
      <c r="E34" s="43"/>
      <c r="F34" s="45"/>
      <c r="G34" s="72"/>
      <c r="H34" s="78"/>
      <c r="I34" s="36"/>
    </row>
    <row r="35" spans="1:9" ht="15" customHeight="1" x14ac:dyDescent="0.25">
      <c r="A35" s="28" t="s">
        <v>81</v>
      </c>
      <c r="B35" s="63" t="s">
        <v>153</v>
      </c>
      <c r="C35" s="311">
        <f>C36+C38</f>
        <v>1213.68</v>
      </c>
      <c r="D35" s="50"/>
      <c r="E35" s="43"/>
      <c r="F35" s="45"/>
      <c r="G35" s="73"/>
      <c r="H35" s="78"/>
      <c r="I35" s="36"/>
    </row>
    <row r="36" spans="1:9" ht="15" customHeight="1" x14ac:dyDescent="0.2">
      <c r="A36" s="100" t="s">
        <v>27</v>
      </c>
      <c r="B36" s="79" t="s">
        <v>154</v>
      </c>
      <c r="C36" s="313">
        <f>C37</f>
        <v>1087.68</v>
      </c>
      <c r="D36" s="50"/>
      <c r="E36" s="43"/>
      <c r="F36" s="45"/>
      <c r="G36" s="73"/>
      <c r="H36" s="78"/>
      <c r="I36" s="36"/>
    </row>
    <row r="37" spans="1:9" ht="37.5" customHeight="1" x14ac:dyDescent="0.2">
      <c r="A37" s="26" t="s">
        <v>26</v>
      </c>
      <c r="B37" s="53" t="s">
        <v>155</v>
      </c>
      <c r="C37" s="345">
        <f>990-180.721+278.4</f>
        <v>1087.68</v>
      </c>
      <c r="D37" s="50"/>
      <c r="E37" s="43"/>
      <c r="F37" s="45"/>
      <c r="G37" s="72"/>
      <c r="H37" s="76"/>
      <c r="I37" s="77"/>
    </row>
    <row r="38" spans="1:9" ht="15.75" customHeight="1" x14ac:dyDescent="0.2">
      <c r="A38" s="27" t="s">
        <v>29</v>
      </c>
      <c r="B38" s="79" t="s">
        <v>157</v>
      </c>
      <c r="C38" s="313">
        <f>C39</f>
        <v>126</v>
      </c>
      <c r="D38" s="50"/>
      <c r="E38" s="43"/>
      <c r="F38" s="45"/>
      <c r="G38" s="72"/>
      <c r="H38" s="76"/>
      <c r="I38" s="77"/>
    </row>
    <row r="39" spans="1:9" ht="37.5" customHeight="1" x14ac:dyDescent="0.2">
      <c r="A39" s="26" t="s">
        <v>28</v>
      </c>
      <c r="B39" s="53" t="s">
        <v>156</v>
      </c>
      <c r="C39" s="306">
        <f>132.6-6.6</f>
        <v>126</v>
      </c>
      <c r="D39" s="50"/>
      <c r="E39" s="43"/>
      <c r="F39" s="45"/>
      <c r="G39" s="72"/>
      <c r="H39" s="76"/>
      <c r="I39" s="77"/>
    </row>
    <row r="40" spans="1:9" ht="30" customHeight="1" x14ac:dyDescent="0.2">
      <c r="A40" s="84" t="s">
        <v>251</v>
      </c>
      <c r="B40" s="85" t="s">
        <v>252</v>
      </c>
      <c r="C40" s="310">
        <f>C41</f>
        <v>20</v>
      </c>
      <c r="D40" s="50"/>
      <c r="E40" s="43"/>
      <c r="F40" s="45"/>
      <c r="G40" s="72"/>
      <c r="H40" s="76"/>
      <c r="I40" s="36"/>
    </row>
    <row r="41" spans="1:9" ht="102" customHeight="1" x14ac:dyDescent="0.2">
      <c r="A41" s="26" t="s">
        <v>253</v>
      </c>
      <c r="B41" s="53" t="s">
        <v>254</v>
      </c>
      <c r="C41" s="306">
        <f>5+5+10</f>
        <v>20</v>
      </c>
      <c r="D41" s="50"/>
      <c r="E41" s="43"/>
      <c r="F41" s="45"/>
      <c r="G41" s="72"/>
      <c r="H41" s="76"/>
      <c r="I41" s="36"/>
    </row>
    <row r="42" spans="1:9" ht="20.25" customHeight="1" x14ac:dyDescent="0.2">
      <c r="A42" s="84" t="s">
        <v>31</v>
      </c>
      <c r="B42" s="85" t="s">
        <v>234</v>
      </c>
      <c r="C42" s="310">
        <f>C44</f>
        <v>0.6</v>
      </c>
      <c r="D42" s="50"/>
      <c r="E42" s="43"/>
      <c r="F42" s="45"/>
      <c r="G42" s="72"/>
      <c r="H42" s="76"/>
      <c r="I42" s="36"/>
    </row>
    <row r="43" spans="1:9" ht="53.25" customHeight="1" x14ac:dyDescent="0.2">
      <c r="A43" s="26" t="s">
        <v>11</v>
      </c>
      <c r="B43" s="53" t="s">
        <v>235</v>
      </c>
      <c r="C43" s="306">
        <f>C44</f>
        <v>0.6</v>
      </c>
      <c r="D43" s="50"/>
      <c r="E43" s="43"/>
      <c r="F43" s="45"/>
      <c r="G43" s="72"/>
      <c r="H43" s="76"/>
      <c r="I43" s="36"/>
    </row>
    <row r="44" spans="1:9" ht="75" customHeight="1" x14ac:dyDescent="0.2">
      <c r="A44" s="26" t="s">
        <v>226</v>
      </c>
      <c r="B44" s="53" t="s">
        <v>236</v>
      </c>
      <c r="C44" s="306">
        <f>0.6</f>
        <v>0.6</v>
      </c>
      <c r="D44" s="50"/>
      <c r="E44" s="43"/>
      <c r="F44" s="45"/>
      <c r="G44" s="72"/>
      <c r="H44" s="76"/>
      <c r="I44" s="36"/>
    </row>
    <row r="45" spans="1:9" ht="42" customHeight="1" x14ac:dyDescent="0.2">
      <c r="A45" s="86" t="s">
        <v>238</v>
      </c>
      <c r="B45" s="80" t="s">
        <v>237</v>
      </c>
      <c r="C45" s="310">
        <f>C47+C49+C46+C48</f>
        <v>419.36</v>
      </c>
      <c r="D45" s="50"/>
      <c r="E45" s="43"/>
      <c r="F45" s="45"/>
      <c r="G45" s="73"/>
      <c r="H45" s="16"/>
      <c r="I45" s="36"/>
    </row>
    <row r="46" spans="1:9" s="236" customFormat="1" ht="66" customHeight="1" x14ac:dyDescent="0.2">
      <c r="A46" s="295" t="s">
        <v>317</v>
      </c>
      <c r="B46" s="273" t="s">
        <v>318</v>
      </c>
      <c r="C46" s="314">
        <f>459.63-206.05</f>
        <v>253.58</v>
      </c>
      <c r="D46" s="50"/>
      <c r="E46" s="43"/>
      <c r="F46" s="45"/>
      <c r="G46" s="73"/>
      <c r="H46" s="247"/>
      <c r="I46" s="36"/>
    </row>
    <row r="47" spans="1:9" ht="67.5" customHeight="1" x14ac:dyDescent="0.2">
      <c r="A47" s="26" t="s">
        <v>239</v>
      </c>
      <c r="B47" s="66" t="s">
        <v>240</v>
      </c>
      <c r="C47" s="306">
        <v>101.69</v>
      </c>
      <c r="D47" s="50"/>
      <c r="E47" s="43"/>
      <c r="F47" s="45"/>
      <c r="G47" s="73"/>
      <c r="H47" s="16"/>
      <c r="I47" s="36"/>
    </row>
    <row r="48" spans="1:9" s="324" customFormat="1" ht="136.5" customHeight="1" x14ac:dyDescent="0.2">
      <c r="A48" s="26" t="s">
        <v>349</v>
      </c>
      <c r="B48" s="66" t="s">
        <v>350</v>
      </c>
      <c r="C48" s="306">
        <v>0.16</v>
      </c>
      <c r="D48" s="322"/>
      <c r="E48" s="323"/>
      <c r="F48" s="323"/>
      <c r="G48" s="323"/>
      <c r="H48" s="323"/>
    </row>
    <row r="49" spans="1:9" ht="75" customHeight="1" x14ac:dyDescent="0.2">
      <c r="A49" s="26" t="s">
        <v>241</v>
      </c>
      <c r="B49" s="66" t="s">
        <v>242</v>
      </c>
      <c r="C49" s="306">
        <f>39.31+24.62</f>
        <v>63.93</v>
      </c>
      <c r="D49" s="50"/>
      <c r="E49" s="43"/>
      <c r="F49" s="45"/>
      <c r="G49" s="73"/>
      <c r="H49" s="16"/>
      <c r="I49" s="36"/>
    </row>
    <row r="50" spans="1:9" s="271" customFormat="1" ht="27.75" hidden="1" customHeight="1" x14ac:dyDescent="0.2">
      <c r="A50" s="83" t="s">
        <v>243</v>
      </c>
      <c r="B50" s="87" t="s">
        <v>255</v>
      </c>
      <c r="C50" s="310">
        <f>C51</f>
        <v>0</v>
      </c>
      <c r="D50" s="265"/>
      <c r="E50" s="266"/>
      <c r="F50" s="267"/>
      <c r="G50" s="268"/>
      <c r="H50" s="269"/>
      <c r="I50" s="270"/>
    </row>
    <row r="51" spans="1:9" s="280" customFormat="1" ht="81" hidden="1" customHeight="1" x14ac:dyDescent="0.2">
      <c r="A51" s="272" t="s">
        <v>244</v>
      </c>
      <c r="B51" s="273" t="s">
        <v>256</v>
      </c>
      <c r="C51" s="314">
        <v>0</v>
      </c>
      <c r="D51" s="274"/>
      <c r="E51" s="275"/>
      <c r="F51" s="276"/>
      <c r="G51" s="277"/>
      <c r="H51" s="278"/>
      <c r="I51" s="279"/>
    </row>
    <row r="52" spans="1:9" s="271" customFormat="1" ht="19.5" hidden="1" customHeight="1" x14ac:dyDescent="0.2">
      <c r="A52" s="83" t="s">
        <v>245</v>
      </c>
      <c r="B52" s="87" t="s">
        <v>246</v>
      </c>
      <c r="C52" s="310">
        <f>C53+C54</f>
        <v>0</v>
      </c>
      <c r="D52" s="265"/>
      <c r="E52" s="266"/>
      <c r="F52" s="267"/>
      <c r="G52" s="268"/>
      <c r="H52" s="269"/>
      <c r="I52" s="270"/>
    </row>
    <row r="53" spans="1:9" s="280" customFormat="1" ht="25.5" hidden="1" customHeight="1" x14ac:dyDescent="0.2">
      <c r="A53" s="272" t="s">
        <v>247</v>
      </c>
      <c r="B53" s="273" t="s">
        <v>248</v>
      </c>
      <c r="C53" s="314">
        <v>0</v>
      </c>
      <c r="D53" s="274"/>
      <c r="E53" s="275"/>
      <c r="F53" s="276"/>
      <c r="G53" s="277"/>
      <c r="H53" s="278"/>
      <c r="I53" s="279"/>
    </row>
    <row r="54" spans="1:9" s="280" customFormat="1" ht="27" hidden="1" customHeight="1" x14ac:dyDescent="0.2">
      <c r="A54" s="272" t="s">
        <v>249</v>
      </c>
      <c r="B54" s="273" t="s">
        <v>250</v>
      </c>
      <c r="C54" s="314">
        <v>0</v>
      </c>
      <c r="D54" s="274"/>
      <c r="E54" s="275"/>
      <c r="F54" s="276"/>
      <c r="G54" s="277"/>
      <c r="H54" s="278"/>
      <c r="I54" s="279"/>
    </row>
    <row r="55" spans="1:9" s="330" customFormat="1" ht="27" customHeight="1" x14ac:dyDescent="0.2">
      <c r="A55" s="83" t="s">
        <v>351</v>
      </c>
      <c r="B55" s="87" t="s">
        <v>352</v>
      </c>
      <c r="C55" s="310">
        <f>C56</f>
        <v>0</v>
      </c>
      <c r="D55" s="328"/>
      <c r="E55" s="329"/>
      <c r="F55" s="329"/>
      <c r="G55" s="329"/>
      <c r="H55" s="329"/>
    </row>
    <row r="56" spans="1:9" s="327" customFormat="1" ht="27" customHeight="1" x14ac:dyDescent="0.2">
      <c r="A56" s="272" t="s">
        <v>353</v>
      </c>
      <c r="B56" s="273" t="s">
        <v>354</v>
      </c>
      <c r="C56" s="314">
        <f>C57</f>
        <v>0</v>
      </c>
      <c r="D56" s="325"/>
      <c r="E56" s="326"/>
      <c r="F56" s="326"/>
      <c r="G56" s="326"/>
      <c r="H56" s="326"/>
    </row>
    <row r="57" spans="1:9" s="327" customFormat="1" ht="27" customHeight="1" x14ac:dyDescent="0.2">
      <c r="A57" s="272" t="s">
        <v>355</v>
      </c>
      <c r="B57" s="273" t="s">
        <v>356</v>
      </c>
      <c r="C57" s="314">
        <f>C58</f>
        <v>0</v>
      </c>
      <c r="D57" s="325"/>
      <c r="E57" s="326"/>
      <c r="F57" s="326"/>
      <c r="G57" s="326"/>
      <c r="H57" s="326"/>
    </row>
    <row r="58" spans="1:9" s="327" customFormat="1" ht="27" customHeight="1" x14ac:dyDescent="0.2">
      <c r="A58" s="272" t="s">
        <v>357</v>
      </c>
      <c r="B58" s="273" t="s">
        <v>358</v>
      </c>
      <c r="C58" s="314">
        <v>0</v>
      </c>
      <c r="D58" s="325"/>
      <c r="E58" s="326"/>
      <c r="F58" s="326"/>
      <c r="G58" s="326"/>
      <c r="H58" s="326"/>
    </row>
    <row r="59" spans="1:9" s="330" customFormat="1" ht="27" customHeight="1" x14ac:dyDescent="0.2">
      <c r="A59" s="83" t="s">
        <v>359</v>
      </c>
      <c r="B59" s="87" t="s">
        <v>255</v>
      </c>
      <c r="C59" s="310">
        <f>C60</f>
        <v>0</v>
      </c>
      <c r="D59" s="328"/>
      <c r="E59" s="329"/>
      <c r="F59" s="329"/>
      <c r="G59" s="329"/>
      <c r="H59" s="329"/>
    </row>
    <row r="60" spans="1:9" s="327" customFormat="1" ht="27" customHeight="1" x14ac:dyDescent="0.2">
      <c r="A60" s="272" t="s">
        <v>360</v>
      </c>
      <c r="B60" s="273" t="s">
        <v>361</v>
      </c>
      <c r="C60" s="314">
        <f>C61</f>
        <v>0</v>
      </c>
      <c r="D60" s="325"/>
      <c r="E60" s="326"/>
      <c r="F60" s="326"/>
      <c r="G60" s="326"/>
      <c r="H60" s="326"/>
    </row>
    <row r="61" spans="1:9" s="327" customFormat="1" ht="36" customHeight="1" x14ac:dyDescent="0.2">
      <c r="A61" s="272" t="s">
        <v>362</v>
      </c>
      <c r="B61" s="273" t="s">
        <v>363</v>
      </c>
      <c r="C61" s="314">
        <f>C62</f>
        <v>0</v>
      </c>
      <c r="D61" s="325"/>
      <c r="E61" s="326"/>
      <c r="F61" s="326"/>
      <c r="G61" s="326"/>
      <c r="H61" s="326"/>
    </row>
    <row r="62" spans="1:9" s="327" customFormat="1" ht="50.25" customHeight="1" x14ac:dyDescent="0.2">
      <c r="A62" s="272" t="s">
        <v>364</v>
      </c>
      <c r="B62" s="273" t="s">
        <v>365</v>
      </c>
      <c r="C62" s="346">
        <f>2326.57+14.62+29.12+14.26-2384.57</f>
        <v>0</v>
      </c>
      <c r="D62" s="325"/>
      <c r="E62" s="326"/>
      <c r="F62" s="326"/>
      <c r="G62" s="326"/>
      <c r="H62" s="326"/>
    </row>
    <row r="63" spans="1:9" ht="18.75" customHeight="1" x14ac:dyDescent="0.2">
      <c r="A63" s="58" t="s">
        <v>82</v>
      </c>
      <c r="B63" s="59" t="s">
        <v>257</v>
      </c>
      <c r="C63" s="312">
        <f>C64</f>
        <v>38453.07</v>
      </c>
      <c r="D63" s="52"/>
      <c r="E63" s="44"/>
      <c r="F63" s="39"/>
      <c r="G63" s="69"/>
      <c r="H63" s="74"/>
      <c r="I63" s="36"/>
    </row>
    <row r="64" spans="1:9" ht="42.75" customHeight="1" x14ac:dyDescent="0.2">
      <c r="A64" s="83" t="s">
        <v>32</v>
      </c>
      <c r="B64" s="82" t="s">
        <v>258</v>
      </c>
      <c r="C64" s="310">
        <f>C65+C67+C71+C77</f>
        <v>38453.07</v>
      </c>
      <c r="D64" s="52"/>
      <c r="E64" s="44"/>
      <c r="F64" s="39"/>
      <c r="G64" s="69"/>
      <c r="H64" s="74"/>
      <c r="I64" s="36"/>
    </row>
    <row r="65" spans="1:9" ht="25.5" customHeight="1" x14ac:dyDescent="0.2">
      <c r="A65" s="86" t="s">
        <v>12</v>
      </c>
      <c r="B65" s="82" t="s">
        <v>259</v>
      </c>
      <c r="C65" s="310">
        <f>C66</f>
        <v>25239.7</v>
      </c>
      <c r="D65" s="51"/>
      <c r="E65" s="43"/>
      <c r="F65" s="45"/>
      <c r="G65" s="73"/>
      <c r="H65" s="78"/>
      <c r="I65" s="36"/>
    </row>
    <row r="66" spans="1:9" ht="37.5" customHeight="1" x14ac:dyDescent="0.2">
      <c r="A66" s="26" t="s">
        <v>145</v>
      </c>
      <c r="B66" s="53" t="s">
        <v>260</v>
      </c>
      <c r="C66" s="345">
        <f>23673.3+1566.4</f>
        <v>25239.7</v>
      </c>
      <c r="D66" s="51"/>
      <c r="E66" s="43"/>
      <c r="F66" s="45"/>
      <c r="G66" s="73"/>
      <c r="H66" s="78"/>
      <c r="I66" s="36"/>
    </row>
    <row r="67" spans="1:9" ht="46.5" customHeight="1" x14ac:dyDescent="0.2">
      <c r="A67" s="25" t="s">
        <v>13</v>
      </c>
      <c r="B67" s="87" t="s">
        <v>261</v>
      </c>
      <c r="C67" s="310">
        <f>C69+C70</f>
        <v>9328.77</v>
      </c>
      <c r="D67" s="51"/>
      <c r="E67" s="43"/>
      <c r="F67" s="45"/>
      <c r="G67" s="73"/>
      <c r="H67" s="78"/>
      <c r="I67" s="36"/>
    </row>
    <row r="68" spans="1:9" ht="18.75" hidden="1" customHeight="1" x14ac:dyDescent="0.2">
      <c r="A68" s="37" t="s">
        <v>15</v>
      </c>
      <c r="B68" s="65" t="s">
        <v>3</v>
      </c>
      <c r="C68" s="306" t="e">
        <f>C70+#REF!</f>
        <v>#REF!</v>
      </c>
      <c r="D68" s="51"/>
      <c r="E68" s="43"/>
      <c r="F68" s="45"/>
      <c r="G68" s="73"/>
      <c r="H68" s="78"/>
      <c r="I68" s="36"/>
    </row>
    <row r="69" spans="1:9" ht="105" customHeight="1" x14ac:dyDescent="0.2">
      <c r="A69" s="37" t="s">
        <v>263</v>
      </c>
      <c r="B69" s="65" t="s">
        <v>264</v>
      </c>
      <c r="C69" s="306">
        <v>3626.86</v>
      </c>
      <c r="D69" s="51"/>
      <c r="E69" s="43"/>
      <c r="F69" s="45"/>
      <c r="G69" s="73"/>
      <c r="H69" s="78"/>
      <c r="I69" s="36"/>
    </row>
    <row r="70" spans="1:9" ht="25.5" customHeight="1" x14ac:dyDescent="0.2">
      <c r="A70" s="37" t="s">
        <v>25</v>
      </c>
      <c r="B70" s="65" t="s">
        <v>262</v>
      </c>
      <c r="C70" s="306">
        <f>615.6+1771.21+3315.1</f>
        <v>5701.91</v>
      </c>
      <c r="D70" s="51"/>
      <c r="E70" s="43"/>
      <c r="F70" s="45"/>
      <c r="G70" s="73"/>
      <c r="H70" s="78"/>
      <c r="I70" s="36"/>
    </row>
    <row r="71" spans="1:9" ht="31.5" customHeight="1" x14ac:dyDescent="0.2">
      <c r="A71" s="86" t="s">
        <v>229</v>
      </c>
      <c r="B71" s="82" t="s">
        <v>265</v>
      </c>
      <c r="C71" s="310">
        <f>C72+C75</f>
        <v>250.7</v>
      </c>
      <c r="D71" s="51"/>
      <c r="E71" s="43"/>
      <c r="F71" s="45"/>
      <c r="G71" s="73"/>
      <c r="H71" s="78"/>
      <c r="I71" s="36"/>
    </row>
    <row r="72" spans="1:9" ht="40.5" customHeight="1" x14ac:dyDescent="0.2">
      <c r="A72" s="288" t="s">
        <v>87</v>
      </c>
      <c r="B72" s="289" t="s">
        <v>266</v>
      </c>
      <c r="C72" s="313">
        <f>C73+C74</f>
        <v>0.7</v>
      </c>
      <c r="D72" s="51"/>
      <c r="E72" s="43"/>
      <c r="F72" s="45"/>
      <c r="G72" s="73"/>
      <c r="H72" s="78"/>
      <c r="I72" s="36"/>
    </row>
    <row r="73" spans="1:9" ht="51" hidden="1" customHeight="1" x14ac:dyDescent="0.2">
      <c r="A73" s="62" t="s">
        <v>315</v>
      </c>
      <c r="B73" s="66" t="s">
        <v>267</v>
      </c>
      <c r="C73" s="306">
        <v>0</v>
      </c>
      <c r="D73" s="51"/>
      <c r="E73" s="43"/>
      <c r="F73" s="45"/>
      <c r="G73" s="73"/>
      <c r="H73" s="78"/>
      <c r="I73" s="36"/>
    </row>
    <row r="74" spans="1:9" ht="92.25" customHeight="1" x14ac:dyDescent="0.2">
      <c r="A74" s="62" t="s">
        <v>316</v>
      </c>
      <c r="B74" s="66" t="s">
        <v>267</v>
      </c>
      <c r="C74" s="306">
        <v>0.7</v>
      </c>
      <c r="D74" s="51"/>
      <c r="E74" s="43"/>
      <c r="F74" s="45"/>
      <c r="G74" s="73"/>
      <c r="H74" s="78"/>
      <c r="I74" s="36"/>
    </row>
    <row r="75" spans="1:9" ht="52.5" customHeight="1" x14ac:dyDescent="0.2">
      <c r="A75" s="27" t="s">
        <v>228</v>
      </c>
      <c r="B75" s="79" t="s">
        <v>268</v>
      </c>
      <c r="C75" s="313">
        <f>C76</f>
        <v>250</v>
      </c>
      <c r="D75" s="51"/>
      <c r="E75" s="43"/>
      <c r="F75" s="45"/>
      <c r="G75" s="73"/>
      <c r="H75" s="78"/>
      <c r="I75" s="36"/>
    </row>
    <row r="76" spans="1:9" ht="58.5" customHeight="1" x14ac:dyDescent="0.2">
      <c r="A76" s="26" t="s">
        <v>227</v>
      </c>
      <c r="B76" s="53" t="s">
        <v>269</v>
      </c>
      <c r="C76" s="306">
        <f>248.2+1.8</f>
        <v>250</v>
      </c>
      <c r="D76" s="51"/>
      <c r="E76" s="43"/>
      <c r="F76" s="45"/>
      <c r="G76" s="73"/>
      <c r="H76" s="78"/>
      <c r="I76" s="36"/>
    </row>
    <row r="77" spans="1:9" ht="25.5" customHeight="1" x14ac:dyDescent="0.2">
      <c r="A77" s="25" t="s">
        <v>14</v>
      </c>
      <c r="B77" s="64" t="s">
        <v>270</v>
      </c>
      <c r="C77" s="312">
        <f>C78+C80</f>
        <v>3633.9</v>
      </c>
      <c r="D77" s="52"/>
      <c r="E77" s="12"/>
      <c r="F77" s="40"/>
      <c r="G77" s="71"/>
      <c r="H77" s="75"/>
      <c r="I77" s="36"/>
    </row>
    <row r="78" spans="1:9" ht="66" customHeight="1" x14ac:dyDescent="0.2">
      <c r="A78" s="288" t="s">
        <v>197</v>
      </c>
      <c r="B78" s="289" t="s">
        <v>271</v>
      </c>
      <c r="C78" s="313">
        <f>C79</f>
        <v>17.600000000000001</v>
      </c>
      <c r="D78" s="51"/>
      <c r="E78" s="43"/>
      <c r="F78" s="45"/>
      <c r="G78" s="73"/>
      <c r="H78" s="78"/>
      <c r="I78" s="36"/>
    </row>
    <row r="79" spans="1:9" ht="78.75" customHeight="1" x14ac:dyDescent="0.2">
      <c r="A79" s="62" t="s">
        <v>198</v>
      </c>
      <c r="B79" s="66" t="s">
        <v>272</v>
      </c>
      <c r="C79" s="306">
        <f>1+16.6</f>
        <v>17.600000000000001</v>
      </c>
      <c r="D79" s="51"/>
      <c r="E79" s="43"/>
      <c r="F79" s="45"/>
      <c r="G79" s="73"/>
      <c r="H79" s="78"/>
      <c r="I79" s="36"/>
    </row>
    <row r="80" spans="1:9" ht="27" customHeight="1" x14ac:dyDescent="0.2">
      <c r="A80" s="288" t="s">
        <v>273</v>
      </c>
      <c r="B80" s="289" t="s">
        <v>276</v>
      </c>
      <c r="C80" s="313">
        <f>C81</f>
        <v>3616.3</v>
      </c>
      <c r="D80" s="51"/>
      <c r="E80" s="43"/>
      <c r="F80" s="45"/>
      <c r="G80" s="73"/>
      <c r="H80" s="78"/>
      <c r="I80" s="36"/>
    </row>
    <row r="81" spans="1:9" ht="33.75" customHeight="1" thickBot="1" x14ac:dyDescent="0.25">
      <c r="A81" s="62" t="s">
        <v>274</v>
      </c>
      <c r="B81" s="66" t="s">
        <v>275</v>
      </c>
      <c r="C81" s="345">
        <f>1689.6+1926.7</f>
        <v>3616.3</v>
      </c>
      <c r="D81" s="51"/>
      <c r="E81" s="43"/>
      <c r="F81" s="45"/>
      <c r="G81" s="73"/>
      <c r="H81" s="78"/>
      <c r="I81" s="36"/>
    </row>
    <row r="82" spans="1:9" ht="17.25" customHeight="1" thickBot="1" x14ac:dyDescent="0.25">
      <c r="A82" s="67" t="s">
        <v>83</v>
      </c>
      <c r="B82" s="68"/>
      <c r="C82" s="315">
        <f>C16+C63</f>
        <v>41433.33</v>
      </c>
      <c r="D82" s="101"/>
      <c r="E82" s="42"/>
      <c r="F82" s="40"/>
      <c r="G82" s="71"/>
      <c r="H82" s="75"/>
      <c r="I82" s="36"/>
    </row>
    <row r="83" spans="1:9" x14ac:dyDescent="0.2">
      <c r="A83" s="23"/>
      <c r="B83" s="23"/>
      <c r="C83" s="23"/>
      <c r="D83" s="55"/>
    </row>
    <row r="84" spans="1:9" x14ac:dyDescent="0.2">
      <c r="A84" s="54"/>
      <c r="B84" s="395"/>
      <c r="C84" s="395"/>
      <c r="E84" t="s">
        <v>1</v>
      </c>
    </row>
    <row r="85" spans="1:9" x14ac:dyDescent="0.2">
      <c r="A85" s="23"/>
      <c r="B85" s="23"/>
      <c r="C85" s="23"/>
    </row>
    <row r="86" spans="1:9" x14ac:dyDescent="0.2">
      <c r="A86" s="23"/>
      <c r="B86" s="23"/>
      <c r="C86" s="23"/>
    </row>
    <row r="87" spans="1:9" ht="15" x14ac:dyDescent="0.25">
      <c r="A87" s="104"/>
      <c r="B87" s="395"/>
      <c r="C87" s="395"/>
      <c r="D87" s="46"/>
      <c r="E87" s="31"/>
    </row>
    <row r="88" spans="1:9" x14ac:dyDescent="0.2">
      <c r="A88" s="23"/>
      <c r="B88" s="23"/>
      <c r="C88" s="23"/>
    </row>
  </sheetData>
  <mergeCells count="4">
    <mergeCell ref="B87:C87"/>
    <mergeCell ref="A12:C12"/>
    <mergeCell ref="A13:C13"/>
    <mergeCell ref="B84:C84"/>
  </mergeCells>
  <phoneticPr fontId="0" type="noConversion"/>
  <pageMargins left="0.35433070866141736" right="0.35433070866141736" top="0.39370078740157483" bottom="0.39370078740157483" header="0.51181102362204722" footer="0.51181102362204722"/>
  <pageSetup paperSize="9" scale="83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H49"/>
  <sheetViews>
    <sheetView view="pageBreakPreview" zoomScaleSheetLayoutView="100" workbookViewId="0">
      <selection activeCell="E5" sqref="E5"/>
    </sheetView>
  </sheetViews>
  <sheetFormatPr defaultRowHeight="12.75" x14ac:dyDescent="0.2"/>
  <cols>
    <col min="1" max="1" width="62" style="105" customWidth="1"/>
    <col min="2" max="2" width="5.85546875" style="105" bestFit="1" customWidth="1"/>
    <col min="3" max="3" width="6.5703125" style="105" bestFit="1" customWidth="1"/>
    <col min="4" max="4" width="9.42578125" style="105" bestFit="1" customWidth="1"/>
    <col min="5" max="5" width="12" style="146" customWidth="1"/>
    <col min="6" max="16384" width="9.140625" style="105"/>
  </cols>
  <sheetData>
    <row r="2" spans="1:6" ht="15" x14ac:dyDescent="0.2">
      <c r="A2" s="393"/>
      <c r="B2" s="393"/>
      <c r="C2" s="393"/>
      <c r="D2" s="393"/>
      <c r="E2" s="394" t="s">
        <v>380</v>
      </c>
    </row>
    <row r="3" spans="1:6" ht="15" x14ac:dyDescent="0.2">
      <c r="A3" s="393"/>
      <c r="B3" s="393"/>
      <c r="C3" s="393"/>
      <c r="D3" s="393"/>
      <c r="E3" s="394" t="s">
        <v>374</v>
      </c>
    </row>
    <row r="4" spans="1:6" ht="15" x14ac:dyDescent="0.2">
      <c r="A4" s="393"/>
      <c r="B4" s="393"/>
      <c r="C4" s="393"/>
      <c r="D4" s="393"/>
      <c r="E4" s="394" t="s">
        <v>375</v>
      </c>
    </row>
    <row r="5" spans="1:6" ht="15" x14ac:dyDescent="0.2">
      <c r="A5" s="393"/>
      <c r="B5" s="393"/>
      <c r="C5" s="393"/>
      <c r="D5" s="393"/>
      <c r="E5" s="394" t="s">
        <v>384</v>
      </c>
    </row>
    <row r="6" spans="1:6" ht="15" x14ac:dyDescent="0.2">
      <c r="A6" s="393"/>
      <c r="B6" s="393"/>
      <c r="C6" s="393"/>
      <c r="D6" s="393"/>
      <c r="E6"/>
    </row>
    <row r="7" spans="1:6" ht="15" x14ac:dyDescent="0.2">
      <c r="A7" s="393"/>
      <c r="B7" s="393"/>
      <c r="C7" s="393"/>
      <c r="D7" s="393"/>
      <c r="E7" s="394" t="s">
        <v>381</v>
      </c>
    </row>
    <row r="8" spans="1:6" ht="15" x14ac:dyDescent="0.2">
      <c r="A8" s="393"/>
      <c r="B8" s="393"/>
      <c r="C8" s="393"/>
      <c r="D8" s="393"/>
      <c r="E8" s="394" t="s">
        <v>377</v>
      </c>
    </row>
    <row r="9" spans="1:6" ht="15" x14ac:dyDescent="0.2">
      <c r="A9" s="393"/>
      <c r="B9" s="393"/>
      <c r="C9" s="393"/>
      <c r="D9" s="393"/>
      <c r="E9" s="394" t="s">
        <v>379</v>
      </c>
    </row>
    <row r="10" spans="1:6" ht="15" x14ac:dyDescent="0.2">
      <c r="A10" s="393"/>
      <c r="B10" s="393"/>
      <c r="C10" s="393"/>
      <c r="D10" s="393"/>
      <c r="E10" s="393"/>
    </row>
    <row r="11" spans="1:6" ht="15" x14ac:dyDescent="0.2">
      <c r="A11" s="393"/>
      <c r="B11" s="393"/>
      <c r="C11" s="393"/>
      <c r="D11" s="393"/>
      <c r="E11" s="393"/>
    </row>
    <row r="12" spans="1:6" ht="12.75" customHeight="1" x14ac:dyDescent="0.2">
      <c r="A12" s="398" t="s">
        <v>323</v>
      </c>
      <c r="B12" s="398"/>
      <c r="C12" s="398"/>
      <c r="D12" s="398"/>
      <c r="E12" s="398"/>
    </row>
    <row r="13" spans="1:6" x14ac:dyDescent="0.2">
      <c r="A13" s="398"/>
      <c r="B13" s="398"/>
      <c r="C13" s="398"/>
      <c r="D13" s="398"/>
      <c r="E13" s="398"/>
    </row>
    <row r="14" spans="1:6" x14ac:dyDescent="0.2">
      <c r="A14" s="398"/>
      <c r="B14" s="398"/>
      <c r="C14" s="398"/>
      <c r="D14" s="398"/>
      <c r="E14" s="398"/>
    </row>
    <row r="15" spans="1:6" ht="13.5" thickBot="1" x14ac:dyDescent="0.25">
      <c r="A15" s="399" t="s">
        <v>57</v>
      </c>
      <c r="B15" s="399"/>
      <c r="C15" s="399"/>
      <c r="D15" s="399"/>
      <c r="E15" s="399"/>
    </row>
    <row r="16" spans="1:6" x14ac:dyDescent="0.2">
      <c r="A16" s="111" t="s">
        <v>58</v>
      </c>
      <c r="B16" s="112" t="s">
        <v>35</v>
      </c>
      <c r="C16" s="113" t="s">
        <v>99</v>
      </c>
      <c r="D16" s="113" t="s">
        <v>100</v>
      </c>
      <c r="E16" s="151" t="s">
        <v>62</v>
      </c>
      <c r="F16" s="115"/>
    </row>
    <row r="17" spans="1:8" s="142" customFormat="1" ht="28.5" x14ac:dyDescent="0.2">
      <c r="A17" s="129" t="s">
        <v>277</v>
      </c>
      <c r="B17" s="175">
        <v>729</v>
      </c>
      <c r="C17" s="176"/>
      <c r="D17" s="177"/>
      <c r="E17" s="178">
        <f>'Прил №5'!G16</f>
        <v>41866.879999999997</v>
      </c>
      <c r="F17" s="152"/>
      <c r="G17" s="152"/>
      <c r="H17" s="152"/>
    </row>
    <row r="18" spans="1:8" s="142" customFormat="1" ht="15" x14ac:dyDescent="0.2">
      <c r="A18" s="211" t="s">
        <v>50</v>
      </c>
      <c r="B18" s="290">
        <v>729</v>
      </c>
      <c r="C18" s="179" t="s">
        <v>51</v>
      </c>
      <c r="D18" s="179" t="s">
        <v>63</v>
      </c>
      <c r="E18" s="180">
        <f>'Прил №5'!G17</f>
        <v>22497.7</v>
      </c>
    </row>
    <row r="19" spans="1:8" s="142" customFormat="1" ht="29.25" customHeight="1" x14ac:dyDescent="0.2">
      <c r="A19" s="181" t="s">
        <v>333</v>
      </c>
      <c r="B19" s="290">
        <v>729</v>
      </c>
      <c r="C19" s="179" t="s">
        <v>51</v>
      </c>
      <c r="D19" s="179" t="s">
        <v>65</v>
      </c>
      <c r="E19" s="180">
        <f>'Прил №5'!G18</f>
        <v>2059.11</v>
      </c>
      <c r="F19" s="147"/>
      <c r="G19" s="147"/>
      <c r="H19" s="147"/>
    </row>
    <row r="20" spans="1:8" s="142" customFormat="1" ht="45" hidden="1" x14ac:dyDescent="0.2">
      <c r="A20" s="181" t="s">
        <v>16</v>
      </c>
      <c r="B20" s="290">
        <v>729</v>
      </c>
      <c r="C20" s="179" t="s">
        <v>51</v>
      </c>
      <c r="D20" s="179" t="s">
        <v>69</v>
      </c>
      <c r="E20" s="180">
        <f>'Прил №5'!G28</f>
        <v>0</v>
      </c>
    </row>
    <row r="21" spans="1:8" s="142" customFormat="1" ht="46.5" customHeight="1" x14ac:dyDescent="0.2">
      <c r="A21" s="148" t="s">
        <v>334</v>
      </c>
      <c r="B21" s="290">
        <v>729</v>
      </c>
      <c r="C21" s="149" t="s">
        <v>51</v>
      </c>
      <c r="D21" s="149" t="s">
        <v>52</v>
      </c>
      <c r="E21" s="180">
        <f>'Прил №5'!G36</f>
        <v>14490.14</v>
      </c>
      <c r="F21" s="147"/>
      <c r="G21" s="147"/>
      <c r="H21" s="147"/>
    </row>
    <row r="22" spans="1:8" s="142" customFormat="1" ht="15" x14ac:dyDescent="0.2">
      <c r="A22" s="148" t="s">
        <v>68</v>
      </c>
      <c r="B22" s="290">
        <v>729</v>
      </c>
      <c r="C22" s="149" t="s">
        <v>51</v>
      </c>
      <c r="D22" s="149" t="s">
        <v>56</v>
      </c>
      <c r="E22" s="180">
        <f>'Прил №5'!G62</f>
        <v>35.24</v>
      </c>
      <c r="F22" s="147"/>
      <c r="G22" s="196"/>
      <c r="H22" s="147"/>
    </row>
    <row r="23" spans="1:8" s="142" customFormat="1" ht="15" x14ac:dyDescent="0.2">
      <c r="A23" s="148" t="s">
        <v>284</v>
      </c>
      <c r="B23" s="290">
        <v>729</v>
      </c>
      <c r="C23" s="149" t="s">
        <v>51</v>
      </c>
      <c r="D23" s="149" t="s">
        <v>36</v>
      </c>
      <c r="E23" s="180">
        <f>'Прил №5'!G69</f>
        <v>5913.21</v>
      </c>
      <c r="F23" s="147"/>
      <c r="G23" s="196"/>
      <c r="H23" s="147"/>
    </row>
    <row r="24" spans="1:8" s="142" customFormat="1" ht="15" x14ac:dyDescent="0.2">
      <c r="A24" s="129" t="s">
        <v>73</v>
      </c>
      <c r="B24" s="290">
        <v>729</v>
      </c>
      <c r="C24" s="149" t="s">
        <v>65</v>
      </c>
      <c r="D24" s="149" t="s">
        <v>63</v>
      </c>
      <c r="E24" s="180">
        <f>'Прил №5'!G85</f>
        <v>250</v>
      </c>
    </row>
    <row r="25" spans="1:8" s="142" customFormat="1" ht="15" x14ac:dyDescent="0.2">
      <c r="A25" s="148" t="s">
        <v>72</v>
      </c>
      <c r="B25" s="290">
        <v>729</v>
      </c>
      <c r="C25" s="149" t="s">
        <v>65</v>
      </c>
      <c r="D25" s="149" t="s">
        <v>69</v>
      </c>
      <c r="E25" s="180">
        <f>'Прил №5'!G86</f>
        <v>250</v>
      </c>
    </row>
    <row r="26" spans="1:8" s="142" customFormat="1" ht="28.5" x14ac:dyDescent="0.2">
      <c r="A26" s="129" t="s">
        <v>138</v>
      </c>
      <c r="B26" s="290">
        <v>729</v>
      </c>
      <c r="C26" s="149" t="s">
        <v>69</v>
      </c>
      <c r="D26" s="149" t="s">
        <v>63</v>
      </c>
      <c r="E26" s="180">
        <f>'Прил №5'!G101</f>
        <v>150</v>
      </c>
    </row>
    <row r="27" spans="1:8" s="142" customFormat="1" ht="30" x14ac:dyDescent="0.2">
      <c r="A27" s="148" t="s">
        <v>335</v>
      </c>
      <c r="B27" s="290">
        <v>729</v>
      </c>
      <c r="C27" s="149" t="s">
        <v>69</v>
      </c>
      <c r="D27" s="149" t="s">
        <v>134</v>
      </c>
      <c r="E27" s="180">
        <f>'Прил №5'!G102</f>
        <v>150</v>
      </c>
    </row>
    <row r="28" spans="1:8" s="142" customFormat="1" ht="0.75" hidden="1" customHeight="1" x14ac:dyDescent="0.2">
      <c r="A28" s="148" t="s">
        <v>158</v>
      </c>
      <c r="B28" s="290">
        <v>729</v>
      </c>
      <c r="C28" s="149" t="s">
        <v>69</v>
      </c>
      <c r="D28" s="149" t="s">
        <v>0</v>
      </c>
      <c r="E28" s="180">
        <v>0</v>
      </c>
    </row>
    <row r="29" spans="1:8" s="142" customFormat="1" ht="15" x14ac:dyDescent="0.2">
      <c r="A29" s="129" t="s">
        <v>23</v>
      </c>
      <c r="B29" s="290">
        <v>729</v>
      </c>
      <c r="C29" s="149" t="s">
        <v>52</v>
      </c>
      <c r="D29" s="149" t="s">
        <v>63</v>
      </c>
      <c r="E29" s="180">
        <f>'Прил №5'!G111</f>
        <v>1195.73</v>
      </c>
    </row>
    <row r="30" spans="1:8" s="142" customFormat="1" ht="15" x14ac:dyDescent="0.2">
      <c r="A30" s="150" t="s">
        <v>37</v>
      </c>
      <c r="B30" s="290">
        <v>729</v>
      </c>
      <c r="C30" s="149" t="s">
        <v>52</v>
      </c>
      <c r="D30" s="149" t="s">
        <v>33</v>
      </c>
      <c r="E30" s="180">
        <f>'Прил №5'!G112</f>
        <v>1095.73</v>
      </c>
    </row>
    <row r="31" spans="1:8" s="142" customFormat="1" ht="20.25" customHeight="1" x14ac:dyDescent="0.2">
      <c r="A31" s="150" t="s">
        <v>22</v>
      </c>
      <c r="B31" s="290">
        <v>729</v>
      </c>
      <c r="C31" s="149" t="s">
        <v>52</v>
      </c>
      <c r="D31" s="149" t="s">
        <v>67</v>
      </c>
      <c r="E31" s="180">
        <f>'Прил №5'!G119</f>
        <v>100</v>
      </c>
    </row>
    <row r="32" spans="1:8" s="142" customFormat="1" ht="14.25" customHeight="1" x14ac:dyDescent="0.2">
      <c r="A32" s="210" t="s">
        <v>53</v>
      </c>
      <c r="B32" s="290">
        <v>729</v>
      </c>
      <c r="C32" s="149" t="s">
        <v>54</v>
      </c>
      <c r="D32" s="149" t="s">
        <v>63</v>
      </c>
      <c r="E32" s="180">
        <f>'Прил №5'!G124</f>
        <v>10900.12</v>
      </c>
      <c r="F32" s="147"/>
      <c r="G32" s="147"/>
      <c r="H32" s="147"/>
    </row>
    <row r="33" spans="1:8" s="142" customFormat="1" ht="18" customHeight="1" x14ac:dyDescent="0.2">
      <c r="A33" s="148" t="s">
        <v>70</v>
      </c>
      <c r="B33" s="290">
        <v>729</v>
      </c>
      <c r="C33" s="149" t="s">
        <v>54</v>
      </c>
      <c r="D33" s="149" t="s">
        <v>51</v>
      </c>
      <c r="E33" s="180">
        <f>'Прил №5'!G125</f>
        <v>7360.63</v>
      </c>
    </row>
    <row r="34" spans="1:8" s="142" customFormat="1" ht="14.25" customHeight="1" x14ac:dyDescent="0.2">
      <c r="A34" s="182" t="s">
        <v>85</v>
      </c>
      <c r="B34" s="290">
        <v>729</v>
      </c>
      <c r="C34" s="149" t="s">
        <v>54</v>
      </c>
      <c r="D34" s="149" t="s">
        <v>69</v>
      </c>
      <c r="E34" s="180">
        <f>'Прил №5'!G143</f>
        <v>3539.49</v>
      </c>
    </row>
    <row r="35" spans="1:8" s="142" customFormat="1" ht="20.25" customHeight="1" x14ac:dyDescent="0.2">
      <c r="A35" s="212" t="s">
        <v>143</v>
      </c>
      <c r="B35" s="290">
        <v>729</v>
      </c>
      <c r="C35" s="149" t="s">
        <v>127</v>
      </c>
      <c r="D35" s="149" t="s">
        <v>63</v>
      </c>
      <c r="E35" s="180">
        <f>'Прил №5'!G165</f>
        <v>55.25</v>
      </c>
    </row>
    <row r="36" spans="1:8" s="249" customFormat="1" ht="39.75" customHeight="1" x14ac:dyDescent="0.2">
      <c r="A36" s="186" t="s">
        <v>144</v>
      </c>
      <c r="B36" s="290">
        <v>729</v>
      </c>
      <c r="C36" s="187" t="s">
        <v>127</v>
      </c>
      <c r="D36" s="187" t="s">
        <v>54</v>
      </c>
      <c r="E36" s="185">
        <f>'Прил №5'!G166</f>
        <v>55.25</v>
      </c>
    </row>
    <row r="37" spans="1:8" s="142" customFormat="1" ht="15" x14ac:dyDescent="0.2">
      <c r="A37" s="129" t="s">
        <v>139</v>
      </c>
      <c r="B37" s="290">
        <v>729</v>
      </c>
      <c r="C37" s="149" t="s">
        <v>55</v>
      </c>
      <c r="D37" s="149" t="s">
        <v>63</v>
      </c>
      <c r="E37" s="180">
        <f>'Прил №5'!G171</f>
        <v>6672.4</v>
      </c>
    </row>
    <row r="38" spans="1:8" s="142" customFormat="1" ht="15" x14ac:dyDescent="0.2">
      <c r="A38" s="148" t="s">
        <v>71</v>
      </c>
      <c r="B38" s="290">
        <v>729</v>
      </c>
      <c r="C38" s="149" t="s">
        <v>55</v>
      </c>
      <c r="D38" s="149" t="s">
        <v>51</v>
      </c>
      <c r="E38" s="180">
        <f>'Прил №5'!G172</f>
        <v>6672.4</v>
      </c>
    </row>
    <row r="39" spans="1:8" s="142" customFormat="1" ht="28.5" x14ac:dyDescent="0.2">
      <c r="A39" s="129" t="s">
        <v>336</v>
      </c>
      <c r="B39" s="290">
        <v>729</v>
      </c>
      <c r="C39" s="149" t="s">
        <v>36</v>
      </c>
      <c r="D39" s="149" t="s">
        <v>63</v>
      </c>
      <c r="E39" s="189">
        <f>'Прил №5'!G193</f>
        <v>0</v>
      </c>
    </row>
    <row r="40" spans="1:8" s="142" customFormat="1" ht="30" x14ac:dyDescent="0.2">
      <c r="A40" s="148" t="s">
        <v>337</v>
      </c>
      <c r="B40" s="290">
        <v>729</v>
      </c>
      <c r="C40" s="149" t="s">
        <v>36</v>
      </c>
      <c r="D40" s="149" t="s">
        <v>51</v>
      </c>
      <c r="E40" s="189">
        <f>'Прил №5'!G194</f>
        <v>0</v>
      </c>
    </row>
    <row r="41" spans="1:8" s="142" customFormat="1" ht="42.75" x14ac:dyDescent="0.2">
      <c r="A41" s="129" t="s">
        <v>338</v>
      </c>
      <c r="B41" s="290">
        <v>729</v>
      </c>
      <c r="C41" s="149" t="s">
        <v>0</v>
      </c>
      <c r="D41" s="149" t="s">
        <v>63</v>
      </c>
      <c r="E41" s="180">
        <f>'Прил №5'!G201</f>
        <v>145.68</v>
      </c>
      <c r="F41" s="147"/>
      <c r="G41" s="147"/>
      <c r="H41" s="147"/>
    </row>
    <row r="42" spans="1:8" s="142" customFormat="1" ht="15" x14ac:dyDescent="0.2">
      <c r="A42" s="148" t="s">
        <v>30</v>
      </c>
      <c r="B42" s="290">
        <v>729</v>
      </c>
      <c r="C42" s="149" t="s">
        <v>0</v>
      </c>
      <c r="D42" s="149" t="s">
        <v>69</v>
      </c>
      <c r="E42" s="180">
        <f>'Прил №5'!G202</f>
        <v>145.68</v>
      </c>
    </row>
    <row r="43" spans="1:8" x14ac:dyDescent="0.2">
      <c r="B43" s="137"/>
    </row>
    <row r="44" spans="1:8" x14ac:dyDescent="0.2">
      <c r="B44" s="138"/>
    </row>
    <row r="45" spans="1:8" x14ac:dyDescent="0.2">
      <c r="B45" s="135"/>
    </row>
    <row r="46" spans="1:8" x14ac:dyDescent="0.2">
      <c r="B46" s="135"/>
    </row>
    <row r="47" spans="1:8" x14ac:dyDescent="0.2">
      <c r="B47" s="135"/>
    </row>
    <row r="48" spans="1:8" x14ac:dyDescent="0.2">
      <c r="B48" s="135"/>
    </row>
    <row r="49" spans="2:2" x14ac:dyDescent="0.2">
      <c r="B49" s="135"/>
    </row>
  </sheetData>
  <autoFilter ref="A1:E50"/>
  <mergeCells count="3">
    <mergeCell ref="A14:E14"/>
    <mergeCell ref="A15:E15"/>
    <mergeCell ref="A12:E13"/>
  </mergeCells>
  <pageMargins left="0.59" right="0.19" top="0.28000000000000003" bottom="0.39" header="0.17" footer="0.17"/>
  <pageSetup paperSize="9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2:M210"/>
  <sheetViews>
    <sheetView workbookViewId="0">
      <selection activeCell="J13" sqref="J13"/>
    </sheetView>
  </sheetViews>
  <sheetFormatPr defaultRowHeight="12.75" x14ac:dyDescent="0.2"/>
  <cols>
    <col min="1" max="1" width="54" style="114" customWidth="1"/>
    <col min="2" max="2" width="5.140625" style="294" customWidth="1"/>
    <col min="3" max="3" width="5" style="105" bestFit="1" customWidth="1"/>
    <col min="4" max="4" width="4.42578125" style="105" bestFit="1" customWidth="1"/>
    <col min="5" max="5" width="16.140625" style="105" customWidth="1"/>
    <col min="6" max="6" width="4.5703125" style="105" bestFit="1" customWidth="1"/>
    <col min="7" max="7" width="14.85546875" style="143" customWidth="1"/>
    <col min="8" max="8" width="11.85546875" style="105" customWidth="1"/>
    <col min="9" max="9" width="10.5703125" style="105" bestFit="1" customWidth="1"/>
    <col min="10" max="16384" width="9.140625" style="105"/>
  </cols>
  <sheetData>
    <row r="2" spans="1:13" x14ac:dyDescent="0.2">
      <c r="B2" s="392"/>
      <c r="G2" s="394" t="s">
        <v>381</v>
      </c>
    </row>
    <row r="3" spans="1:13" x14ac:dyDescent="0.2">
      <c r="B3" s="392"/>
      <c r="G3" s="394" t="s">
        <v>374</v>
      </c>
    </row>
    <row r="4" spans="1:13" x14ac:dyDescent="0.2">
      <c r="B4" s="392"/>
      <c r="G4" s="394" t="s">
        <v>375</v>
      </c>
    </row>
    <row r="5" spans="1:13" x14ac:dyDescent="0.2">
      <c r="B5" s="392"/>
      <c r="G5" s="394" t="s">
        <v>384</v>
      </c>
    </row>
    <row r="6" spans="1:13" x14ac:dyDescent="0.2">
      <c r="B6" s="392"/>
      <c r="G6"/>
    </row>
    <row r="7" spans="1:13" x14ac:dyDescent="0.2">
      <c r="B7" s="392"/>
      <c r="G7" s="394" t="s">
        <v>382</v>
      </c>
    </row>
    <row r="8" spans="1:13" x14ac:dyDescent="0.2">
      <c r="B8" s="392"/>
      <c r="G8" s="394" t="s">
        <v>377</v>
      </c>
    </row>
    <row r="9" spans="1:13" x14ac:dyDescent="0.2">
      <c r="B9" s="392"/>
      <c r="G9" s="394" t="s">
        <v>379</v>
      </c>
    </row>
    <row r="10" spans="1:13" x14ac:dyDescent="0.2">
      <c r="B10" s="392"/>
    </row>
    <row r="11" spans="1:13" x14ac:dyDescent="0.2">
      <c r="A11" s="398" t="s">
        <v>324</v>
      </c>
      <c r="B11" s="398"/>
      <c r="C11" s="398"/>
      <c r="D11" s="398"/>
      <c r="E11" s="398"/>
      <c r="F11" s="398"/>
      <c r="G11" s="398"/>
    </row>
    <row r="12" spans="1:13" x14ac:dyDescent="0.2">
      <c r="A12" s="398"/>
      <c r="B12" s="398"/>
      <c r="C12" s="398"/>
      <c r="D12" s="398"/>
      <c r="E12" s="398"/>
      <c r="F12" s="398"/>
      <c r="G12" s="398"/>
    </row>
    <row r="13" spans="1:13" ht="27.75" customHeight="1" x14ac:dyDescent="0.2">
      <c r="A13" s="398"/>
      <c r="B13" s="398"/>
      <c r="C13" s="398"/>
      <c r="D13" s="398"/>
      <c r="E13" s="398"/>
      <c r="F13" s="398"/>
      <c r="G13" s="398"/>
    </row>
    <row r="14" spans="1:13" ht="13.5" thickBot="1" x14ac:dyDescent="0.25">
      <c r="A14" s="106"/>
      <c r="C14" s="109"/>
      <c r="D14" s="108"/>
      <c r="E14" s="108"/>
      <c r="F14" s="108"/>
      <c r="G14" s="143" t="s">
        <v>57</v>
      </c>
    </row>
    <row r="15" spans="1:13" x14ac:dyDescent="0.2">
      <c r="A15" s="157" t="s">
        <v>58</v>
      </c>
      <c r="B15" s="296"/>
      <c r="C15" s="112" t="s">
        <v>49</v>
      </c>
      <c r="D15" s="112" t="s">
        <v>59</v>
      </c>
      <c r="E15" s="112" t="s">
        <v>60</v>
      </c>
      <c r="F15" s="112" t="s">
        <v>61</v>
      </c>
      <c r="G15" s="159" t="s">
        <v>62</v>
      </c>
      <c r="H15" s="114"/>
      <c r="J15" s="115"/>
    </row>
    <row r="16" spans="1:13" ht="39" customHeight="1" x14ac:dyDescent="0.2">
      <c r="A16" s="116" t="s">
        <v>277</v>
      </c>
      <c r="B16" s="297">
        <v>729</v>
      </c>
      <c r="C16" s="117"/>
      <c r="D16" s="118"/>
      <c r="E16" s="118"/>
      <c r="F16" s="118"/>
      <c r="G16" s="160">
        <f>G17+G85+G111+G124+G171+G201+G193+G101+G165</f>
        <v>41866.879999999997</v>
      </c>
      <c r="H16" s="107"/>
      <c r="J16" s="119"/>
      <c r="K16" s="119"/>
      <c r="L16" s="206"/>
      <c r="M16" s="206"/>
    </row>
    <row r="17" spans="1:12" ht="15.75" x14ac:dyDescent="0.2">
      <c r="A17" s="158" t="s">
        <v>50</v>
      </c>
      <c r="B17" s="297">
        <v>729</v>
      </c>
      <c r="C17" s="128" t="s">
        <v>51</v>
      </c>
      <c r="D17" s="128" t="s">
        <v>63</v>
      </c>
      <c r="E17" s="128" t="s">
        <v>101</v>
      </c>
      <c r="F17" s="128" t="s">
        <v>64</v>
      </c>
      <c r="G17" s="161">
        <f>G18+G28+G36+G62+G69</f>
        <v>22497.7</v>
      </c>
      <c r="H17" s="107"/>
      <c r="J17" s="119"/>
      <c r="K17" s="119"/>
      <c r="L17" s="119"/>
    </row>
    <row r="18" spans="1:12" ht="51.75" customHeight="1" x14ac:dyDescent="0.2">
      <c r="A18" s="124" t="s">
        <v>333</v>
      </c>
      <c r="B18" s="297">
        <v>729</v>
      </c>
      <c r="C18" s="125" t="s">
        <v>51</v>
      </c>
      <c r="D18" s="125" t="s">
        <v>65</v>
      </c>
      <c r="E18" s="125" t="s">
        <v>101</v>
      </c>
      <c r="F18" s="125" t="s">
        <v>64</v>
      </c>
      <c r="G18" s="162">
        <f>G19</f>
        <v>2059.11</v>
      </c>
      <c r="H18" s="107"/>
      <c r="J18" s="119"/>
      <c r="K18" s="119"/>
      <c r="L18" s="119"/>
    </row>
    <row r="19" spans="1:12" ht="36.75" customHeight="1" x14ac:dyDescent="0.2">
      <c r="A19" s="259" t="s">
        <v>21</v>
      </c>
      <c r="B19" s="297">
        <v>729</v>
      </c>
      <c r="C19" s="133" t="s">
        <v>51</v>
      </c>
      <c r="D19" s="133" t="s">
        <v>65</v>
      </c>
      <c r="E19" s="133" t="s">
        <v>102</v>
      </c>
      <c r="F19" s="133" t="s">
        <v>64</v>
      </c>
      <c r="G19" s="260">
        <f>G20</f>
        <v>2059.11</v>
      </c>
      <c r="J19" s="110"/>
      <c r="K19" s="110"/>
      <c r="L19" s="110"/>
    </row>
    <row r="20" spans="1:12" ht="42" customHeight="1" x14ac:dyDescent="0.2">
      <c r="A20" s="259" t="s">
        <v>6</v>
      </c>
      <c r="B20" s="297">
        <v>729</v>
      </c>
      <c r="C20" s="133" t="s">
        <v>51</v>
      </c>
      <c r="D20" s="133" t="s">
        <v>65</v>
      </c>
      <c r="E20" s="133" t="s">
        <v>103</v>
      </c>
      <c r="F20" s="133" t="s">
        <v>64</v>
      </c>
      <c r="G20" s="260">
        <f>G21</f>
        <v>2059.11</v>
      </c>
      <c r="H20" s="107"/>
      <c r="J20" s="119"/>
      <c r="K20" s="119"/>
      <c r="L20" s="119"/>
    </row>
    <row r="21" spans="1:12" ht="30.75" customHeight="1" x14ac:dyDescent="0.2">
      <c r="A21" s="120" t="s">
        <v>7</v>
      </c>
      <c r="B21" s="297">
        <v>729</v>
      </c>
      <c r="C21" s="121" t="s">
        <v>51</v>
      </c>
      <c r="D21" s="121" t="s">
        <v>65</v>
      </c>
      <c r="E21" s="121" t="s">
        <v>104</v>
      </c>
      <c r="F21" s="121" t="s">
        <v>64</v>
      </c>
      <c r="G21" s="250">
        <f>G22</f>
        <v>2059.11</v>
      </c>
      <c r="J21" s="110"/>
      <c r="K21" s="110"/>
      <c r="L21" s="110"/>
    </row>
    <row r="22" spans="1:12" ht="29.25" customHeight="1" x14ac:dyDescent="0.2">
      <c r="A22" s="120" t="s">
        <v>158</v>
      </c>
      <c r="B22" s="297">
        <v>729</v>
      </c>
      <c r="C22" s="121" t="s">
        <v>51</v>
      </c>
      <c r="D22" s="121" t="s">
        <v>65</v>
      </c>
      <c r="E22" s="121" t="s">
        <v>105</v>
      </c>
      <c r="F22" s="121" t="s">
        <v>64</v>
      </c>
      <c r="G22" s="251">
        <f>SUM(G25:G27)</f>
        <v>2059.11</v>
      </c>
    </row>
    <row r="23" spans="1:12" s="355" customFormat="1" ht="57" customHeight="1" x14ac:dyDescent="0.2">
      <c r="A23" s="351" t="s">
        <v>202</v>
      </c>
      <c r="B23" s="352">
        <v>729</v>
      </c>
      <c r="C23" s="291" t="s">
        <v>51</v>
      </c>
      <c r="D23" s="291" t="s">
        <v>65</v>
      </c>
      <c r="E23" s="291" t="s">
        <v>105</v>
      </c>
      <c r="F23" s="291" t="s">
        <v>203</v>
      </c>
      <c r="G23" s="356">
        <f>G24</f>
        <v>2059.11</v>
      </c>
    </row>
    <row r="24" spans="1:12" ht="29.25" hidden="1" customHeight="1" x14ac:dyDescent="0.2">
      <c r="A24" s="120" t="s">
        <v>204</v>
      </c>
      <c r="B24" s="297">
        <v>729</v>
      </c>
      <c r="C24" s="121" t="s">
        <v>51</v>
      </c>
      <c r="D24" s="121" t="s">
        <v>65</v>
      </c>
      <c r="E24" s="121" t="s">
        <v>105</v>
      </c>
      <c r="F24" s="121" t="s">
        <v>205</v>
      </c>
      <c r="G24" s="251">
        <f>G25+G26+G27</f>
        <v>2059.11</v>
      </c>
    </row>
    <row r="25" spans="1:12" ht="26.25" hidden="1" customHeight="1" x14ac:dyDescent="0.2">
      <c r="A25" s="120" t="s">
        <v>119</v>
      </c>
      <c r="B25" s="297">
        <v>729</v>
      </c>
      <c r="C25" s="121" t="s">
        <v>51</v>
      </c>
      <c r="D25" s="121" t="s">
        <v>65</v>
      </c>
      <c r="E25" s="121" t="s">
        <v>105</v>
      </c>
      <c r="F25" s="121" t="s">
        <v>88</v>
      </c>
      <c r="G25" s="320">
        <f>1589.21-40.4</f>
        <v>1548.81</v>
      </c>
      <c r="H25" s="194"/>
    </row>
    <row r="26" spans="1:12" ht="45" hidden="1" customHeight="1" x14ac:dyDescent="0.2">
      <c r="A26" s="120" t="s">
        <v>278</v>
      </c>
      <c r="B26" s="297">
        <v>729</v>
      </c>
      <c r="C26" s="121" t="s">
        <v>51</v>
      </c>
      <c r="D26" s="121" t="s">
        <v>65</v>
      </c>
      <c r="E26" s="121" t="s">
        <v>105</v>
      </c>
      <c r="F26" s="121" t="s">
        <v>89</v>
      </c>
      <c r="G26" s="163">
        <v>0</v>
      </c>
      <c r="H26" s="194"/>
    </row>
    <row r="27" spans="1:12" ht="47.25" hidden="1" customHeight="1" x14ac:dyDescent="0.2">
      <c r="A27" s="120" t="s">
        <v>123</v>
      </c>
      <c r="B27" s="297">
        <v>729</v>
      </c>
      <c r="C27" s="121" t="s">
        <v>51</v>
      </c>
      <c r="D27" s="121" t="s">
        <v>65</v>
      </c>
      <c r="E27" s="121" t="s">
        <v>105</v>
      </c>
      <c r="F27" s="121" t="s">
        <v>117</v>
      </c>
      <c r="G27" s="320">
        <f>479.94+42.56-12.2</f>
        <v>510.3</v>
      </c>
      <c r="H27" s="194"/>
    </row>
    <row r="28" spans="1:12" s="107" customFormat="1" ht="53.25" hidden="1" customHeight="1" x14ac:dyDescent="0.2">
      <c r="A28" s="122" t="s">
        <v>16</v>
      </c>
      <c r="B28" s="297">
        <v>729</v>
      </c>
      <c r="C28" s="123" t="s">
        <v>51</v>
      </c>
      <c r="D28" s="123" t="s">
        <v>69</v>
      </c>
      <c r="E28" s="123" t="s">
        <v>101</v>
      </c>
      <c r="F28" s="123" t="s">
        <v>64</v>
      </c>
      <c r="G28" s="332">
        <f t="shared" ref="G28:G34" si="0">G29</f>
        <v>0</v>
      </c>
      <c r="H28" s="258"/>
    </row>
    <row r="29" spans="1:12" ht="31.5" hidden="1" customHeight="1" x14ac:dyDescent="0.2">
      <c r="A29" s="120" t="s">
        <v>21</v>
      </c>
      <c r="B29" s="297">
        <v>729</v>
      </c>
      <c r="C29" s="121" t="s">
        <v>51</v>
      </c>
      <c r="D29" s="121" t="s">
        <v>69</v>
      </c>
      <c r="E29" s="121" t="s">
        <v>102</v>
      </c>
      <c r="F29" s="121" t="s">
        <v>64</v>
      </c>
      <c r="G29" s="163">
        <f t="shared" si="0"/>
        <v>0</v>
      </c>
      <c r="H29" s="194"/>
    </row>
    <row r="30" spans="1:12" ht="30" hidden="1" customHeight="1" x14ac:dyDescent="0.2">
      <c r="A30" s="120" t="s">
        <v>6</v>
      </c>
      <c r="B30" s="297">
        <v>729</v>
      </c>
      <c r="C30" s="121" t="s">
        <v>51</v>
      </c>
      <c r="D30" s="121" t="s">
        <v>69</v>
      </c>
      <c r="E30" s="121" t="s">
        <v>103</v>
      </c>
      <c r="F30" s="121" t="s">
        <v>64</v>
      </c>
      <c r="G30" s="163">
        <f t="shared" si="0"/>
        <v>0</v>
      </c>
      <c r="H30" s="194"/>
    </row>
    <row r="31" spans="1:12" ht="32.25" hidden="1" customHeight="1" x14ac:dyDescent="0.2">
      <c r="A31" s="120" t="s">
        <v>7</v>
      </c>
      <c r="B31" s="297">
        <v>729</v>
      </c>
      <c r="C31" s="121" t="s">
        <v>51</v>
      </c>
      <c r="D31" s="121" t="s">
        <v>69</v>
      </c>
      <c r="E31" s="121" t="s">
        <v>104</v>
      </c>
      <c r="F31" s="121" t="s">
        <v>64</v>
      </c>
      <c r="G31" s="163">
        <f t="shared" si="0"/>
        <v>0</v>
      </c>
      <c r="H31" s="194"/>
    </row>
    <row r="32" spans="1:12" ht="32.25" hidden="1" customHeight="1" x14ac:dyDescent="0.2">
      <c r="A32" s="120" t="s">
        <v>158</v>
      </c>
      <c r="B32" s="297">
        <v>729</v>
      </c>
      <c r="C32" s="121" t="s">
        <v>51</v>
      </c>
      <c r="D32" s="121" t="s">
        <v>69</v>
      </c>
      <c r="E32" s="121" t="s">
        <v>105</v>
      </c>
      <c r="F32" s="121" t="s">
        <v>64</v>
      </c>
      <c r="G32" s="163">
        <f t="shared" si="0"/>
        <v>0</v>
      </c>
      <c r="H32" s="194"/>
    </row>
    <row r="33" spans="1:13" s="281" customFormat="1" ht="32.25" hidden="1" customHeight="1" x14ac:dyDescent="0.2">
      <c r="A33" s="120" t="s">
        <v>206</v>
      </c>
      <c r="B33" s="297">
        <v>729</v>
      </c>
      <c r="C33" s="282" t="s">
        <v>51</v>
      </c>
      <c r="D33" s="282" t="s">
        <v>69</v>
      </c>
      <c r="E33" s="282" t="s">
        <v>105</v>
      </c>
      <c r="F33" s="282" t="s">
        <v>66</v>
      </c>
      <c r="G33" s="163">
        <f t="shared" si="0"/>
        <v>0</v>
      </c>
      <c r="H33" s="286"/>
    </row>
    <row r="34" spans="1:13" s="285" customFormat="1" ht="32.25" hidden="1" customHeight="1" x14ac:dyDescent="0.2">
      <c r="A34" s="120" t="s">
        <v>207</v>
      </c>
      <c r="B34" s="297">
        <v>729</v>
      </c>
      <c r="C34" s="284" t="s">
        <v>51</v>
      </c>
      <c r="D34" s="284" t="s">
        <v>69</v>
      </c>
      <c r="E34" s="284" t="s">
        <v>105</v>
      </c>
      <c r="F34" s="284" t="s">
        <v>208</v>
      </c>
      <c r="G34" s="163">
        <f t="shared" si="0"/>
        <v>0</v>
      </c>
      <c r="H34" s="287"/>
    </row>
    <row r="35" spans="1:13" s="285" customFormat="1" ht="21.75" hidden="1" customHeight="1" x14ac:dyDescent="0.2">
      <c r="A35" s="120" t="s">
        <v>142</v>
      </c>
      <c r="B35" s="297">
        <v>729</v>
      </c>
      <c r="C35" s="284" t="s">
        <v>51</v>
      </c>
      <c r="D35" s="284" t="s">
        <v>69</v>
      </c>
      <c r="E35" s="284" t="s">
        <v>105</v>
      </c>
      <c r="F35" s="284" t="s">
        <v>91</v>
      </c>
      <c r="G35" s="163">
        <v>0</v>
      </c>
      <c r="H35" s="287"/>
    </row>
    <row r="36" spans="1:13" ht="57" x14ac:dyDescent="0.2">
      <c r="A36" s="124" t="s">
        <v>334</v>
      </c>
      <c r="B36" s="297">
        <v>729</v>
      </c>
      <c r="C36" s="125" t="s">
        <v>51</v>
      </c>
      <c r="D36" s="125" t="s">
        <v>52</v>
      </c>
      <c r="E36" s="125" t="s">
        <v>101</v>
      </c>
      <c r="F36" s="125" t="s">
        <v>64</v>
      </c>
      <c r="G36" s="162">
        <f>G37+G57</f>
        <v>14490.14</v>
      </c>
    </row>
    <row r="37" spans="1:13" ht="30" x14ac:dyDescent="0.2">
      <c r="A37" s="259" t="s">
        <v>6</v>
      </c>
      <c r="B37" s="297">
        <v>729</v>
      </c>
      <c r="C37" s="133" t="s">
        <v>51</v>
      </c>
      <c r="D37" s="133" t="s">
        <v>52</v>
      </c>
      <c r="E37" s="133" t="s">
        <v>103</v>
      </c>
      <c r="F37" s="133" t="s">
        <v>64</v>
      </c>
      <c r="G37" s="260">
        <f>G39</f>
        <v>14489.44</v>
      </c>
    </row>
    <row r="38" spans="1:13" ht="25.5" x14ac:dyDescent="0.2">
      <c r="A38" s="120" t="s">
        <v>7</v>
      </c>
      <c r="B38" s="297">
        <v>729</v>
      </c>
      <c r="C38" s="121" t="s">
        <v>51</v>
      </c>
      <c r="D38" s="121" t="s">
        <v>52</v>
      </c>
      <c r="E38" s="121" t="s">
        <v>104</v>
      </c>
      <c r="F38" s="121" t="s">
        <v>64</v>
      </c>
      <c r="G38" s="251">
        <f>G39</f>
        <v>14489.44</v>
      </c>
    </row>
    <row r="39" spans="1:13" x14ac:dyDescent="0.2">
      <c r="A39" s="26" t="s">
        <v>158</v>
      </c>
      <c r="B39" s="297">
        <v>729</v>
      </c>
      <c r="C39" s="121" t="s">
        <v>51</v>
      </c>
      <c r="D39" s="121" t="s">
        <v>52</v>
      </c>
      <c r="E39" s="121" t="s">
        <v>105</v>
      </c>
      <c r="F39" s="121" t="s">
        <v>64</v>
      </c>
      <c r="G39" s="251">
        <f>G40+G45+G52+G49</f>
        <v>14489.44</v>
      </c>
      <c r="I39" s="146"/>
    </row>
    <row r="40" spans="1:13" s="355" customFormat="1" ht="56.25" customHeight="1" x14ac:dyDescent="0.2">
      <c r="A40" s="361" t="s">
        <v>202</v>
      </c>
      <c r="B40" s="352">
        <v>729</v>
      </c>
      <c r="C40" s="291" t="s">
        <v>51</v>
      </c>
      <c r="D40" s="291" t="s">
        <v>52</v>
      </c>
      <c r="E40" s="291" t="s">
        <v>105</v>
      </c>
      <c r="F40" s="291" t="s">
        <v>203</v>
      </c>
      <c r="G40" s="381">
        <f>G41</f>
        <v>12689.87</v>
      </c>
      <c r="I40" s="362"/>
    </row>
    <row r="41" spans="1:13" ht="31.5" hidden="1" customHeight="1" x14ac:dyDescent="0.2">
      <c r="A41" s="26" t="s">
        <v>204</v>
      </c>
      <c r="B41" s="297">
        <v>729</v>
      </c>
      <c r="C41" s="121" t="s">
        <v>51</v>
      </c>
      <c r="D41" s="121" t="s">
        <v>52</v>
      </c>
      <c r="E41" s="121" t="s">
        <v>105</v>
      </c>
      <c r="F41" s="121" t="s">
        <v>205</v>
      </c>
      <c r="G41" s="251">
        <f>G42+G44+G43</f>
        <v>12689.87</v>
      </c>
      <c r="I41" s="146"/>
    </row>
    <row r="42" spans="1:13" ht="24.75" hidden="1" customHeight="1" x14ac:dyDescent="0.2">
      <c r="A42" s="120" t="s">
        <v>119</v>
      </c>
      <c r="B42" s="297">
        <v>729</v>
      </c>
      <c r="C42" s="121" t="s">
        <v>51</v>
      </c>
      <c r="D42" s="121" t="s">
        <v>52</v>
      </c>
      <c r="E42" s="121" t="s">
        <v>105</v>
      </c>
      <c r="F42" s="121" t="s">
        <v>88</v>
      </c>
      <c r="G42" s="320">
        <f>7900+4+16.6+200+886.4+600</f>
        <v>9607</v>
      </c>
      <c r="H42" s="194"/>
      <c r="I42" s="204"/>
    </row>
    <row r="43" spans="1:13" ht="41.25" hidden="1" customHeight="1" x14ac:dyDescent="0.2">
      <c r="A43" s="120" t="s">
        <v>232</v>
      </c>
      <c r="B43" s="297">
        <v>729</v>
      </c>
      <c r="C43" s="121" t="s">
        <v>51</v>
      </c>
      <c r="D43" s="121" t="s">
        <v>52</v>
      </c>
      <c r="E43" s="121" t="s">
        <v>105</v>
      </c>
      <c r="F43" s="121" t="s">
        <v>89</v>
      </c>
      <c r="G43" s="163">
        <v>0</v>
      </c>
      <c r="H43" s="194"/>
      <c r="I43" s="204"/>
    </row>
    <row r="44" spans="1:13" ht="3" hidden="1" customHeight="1" x14ac:dyDescent="0.2">
      <c r="A44" s="120" t="s">
        <v>123</v>
      </c>
      <c r="B44" s="297">
        <v>729</v>
      </c>
      <c r="C44" s="121" t="s">
        <v>51</v>
      </c>
      <c r="D44" s="121" t="s">
        <v>52</v>
      </c>
      <c r="E44" s="121" t="s">
        <v>105</v>
      </c>
      <c r="F44" s="121" t="s">
        <v>117</v>
      </c>
      <c r="G44" s="320">
        <f>2385+100+416.67+181.2</f>
        <v>3082.87</v>
      </c>
      <c r="H44" s="194"/>
      <c r="I44" s="204"/>
      <c r="M44" s="146"/>
    </row>
    <row r="45" spans="1:13" s="355" customFormat="1" ht="30" customHeight="1" x14ac:dyDescent="0.2">
      <c r="A45" s="351" t="s">
        <v>206</v>
      </c>
      <c r="B45" s="352">
        <v>729</v>
      </c>
      <c r="C45" s="291" t="s">
        <v>51</v>
      </c>
      <c r="D45" s="291" t="s">
        <v>52</v>
      </c>
      <c r="E45" s="291" t="s">
        <v>105</v>
      </c>
      <c r="F45" s="291" t="s">
        <v>66</v>
      </c>
      <c r="G45" s="353">
        <f>G46</f>
        <v>1658.45</v>
      </c>
      <c r="H45" s="360"/>
      <c r="I45" s="358"/>
    </row>
    <row r="46" spans="1:13" ht="25.5" hidden="1" x14ac:dyDescent="0.2">
      <c r="A46" s="120" t="s">
        <v>207</v>
      </c>
      <c r="B46" s="297">
        <v>729</v>
      </c>
      <c r="C46" s="121" t="s">
        <v>51</v>
      </c>
      <c r="D46" s="121" t="s">
        <v>52</v>
      </c>
      <c r="E46" s="121" t="s">
        <v>105</v>
      </c>
      <c r="F46" s="121" t="s">
        <v>208</v>
      </c>
      <c r="G46" s="165">
        <f>G47+G48</f>
        <v>1658.45</v>
      </c>
      <c r="H46" s="110"/>
      <c r="I46" s="204"/>
    </row>
    <row r="47" spans="1:13" s="184" customFormat="1" hidden="1" x14ac:dyDescent="0.2">
      <c r="A47" s="252" t="s">
        <v>319</v>
      </c>
      <c r="B47" s="297">
        <v>729</v>
      </c>
      <c r="C47" s="253" t="s">
        <v>51</v>
      </c>
      <c r="D47" s="253" t="s">
        <v>52</v>
      </c>
      <c r="E47" s="253" t="s">
        <v>105</v>
      </c>
      <c r="F47" s="253" t="s">
        <v>91</v>
      </c>
      <c r="G47" s="347">
        <f>1019-151.04-45.5-16.52+70.39+20+299.07-4+147.05</f>
        <v>1338.45</v>
      </c>
      <c r="H47" s="254"/>
      <c r="I47" s="255"/>
    </row>
    <row r="48" spans="1:13" hidden="1" x14ac:dyDescent="0.2">
      <c r="A48" s="120" t="s">
        <v>159</v>
      </c>
      <c r="B48" s="297">
        <v>729</v>
      </c>
      <c r="C48" s="121" t="s">
        <v>51</v>
      </c>
      <c r="D48" s="121" t="s">
        <v>52</v>
      </c>
      <c r="E48" s="121" t="s">
        <v>105</v>
      </c>
      <c r="F48" s="121" t="s">
        <v>160</v>
      </c>
      <c r="G48" s="321">
        <f>250+36.19-20+4+29.81+20</f>
        <v>320</v>
      </c>
      <c r="H48" s="194"/>
      <c r="I48" s="204"/>
    </row>
    <row r="49" spans="1:9" s="355" customFormat="1" ht="16.5" customHeight="1" x14ac:dyDescent="0.2">
      <c r="A49" s="351" t="s">
        <v>279</v>
      </c>
      <c r="B49" s="352">
        <v>729</v>
      </c>
      <c r="C49" s="291" t="s">
        <v>51</v>
      </c>
      <c r="D49" s="291" t="s">
        <v>52</v>
      </c>
      <c r="E49" s="291" t="s">
        <v>105</v>
      </c>
      <c r="F49" s="291" t="s">
        <v>280</v>
      </c>
      <c r="G49" s="353">
        <f>G51+G50</f>
        <v>97.87</v>
      </c>
      <c r="H49" s="359"/>
      <c r="I49" s="358"/>
    </row>
    <row r="50" spans="1:9" ht="26.25" hidden="1" customHeight="1" x14ac:dyDescent="0.2">
      <c r="A50" s="348" t="s">
        <v>367</v>
      </c>
      <c r="B50" s="349">
        <v>729</v>
      </c>
      <c r="C50" s="350" t="s">
        <v>51</v>
      </c>
      <c r="D50" s="350" t="s">
        <v>52</v>
      </c>
      <c r="E50" s="350" t="s">
        <v>105</v>
      </c>
      <c r="F50" s="350" t="s">
        <v>366</v>
      </c>
      <c r="G50" s="321">
        <f>63.61+14.26</f>
        <v>77.87</v>
      </c>
      <c r="H50" s="254"/>
      <c r="I50" s="204"/>
    </row>
    <row r="51" spans="1:9" hidden="1" x14ac:dyDescent="0.2">
      <c r="A51" s="120" t="s">
        <v>281</v>
      </c>
      <c r="B51" s="297">
        <v>729</v>
      </c>
      <c r="C51" s="121" t="s">
        <v>51</v>
      </c>
      <c r="D51" s="121" t="s">
        <v>52</v>
      </c>
      <c r="E51" s="121" t="s">
        <v>105</v>
      </c>
      <c r="F51" s="121" t="s">
        <v>282</v>
      </c>
      <c r="G51" s="165">
        <f>30-10</f>
        <v>20</v>
      </c>
      <c r="H51" s="194"/>
      <c r="I51" s="204"/>
    </row>
    <row r="52" spans="1:9" s="355" customFormat="1" ht="14.25" customHeight="1" x14ac:dyDescent="0.2">
      <c r="A52" s="351" t="s">
        <v>162</v>
      </c>
      <c r="B52" s="352">
        <v>729</v>
      </c>
      <c r="C52" s="291" t="s">
        <v>51</v>
      </c>
      <c r="D52" s="291" t="s">
        <v>52</v>
      </c>
      <c r="E52" s="291" t="s">
        <v>105</v>
      </c>
      <c r="F52" s="291" t="s">
        <v>163</v>
      </c>
      <c r="G52" s="353">
        <f>G53</f>
        <v>43.25</v>
      </c>
      <c r="H52" s="354"/>
      <c r="I52" s="358"/>
    </row>
    <row r="53" spans="1:9" hidden="1" x14ac:dyDescent="0.2">
      <c r="A53" s="120" t="s">
        <v>210</v>
      </c>
      <c r="B53" s="297">
        <v>729</v>
      </c>
      <c r="C53" s="121" t="s">
        <v>51</v>
      </c>
      <c r="D53" s="121" t="s">
        <v>52</v>
      </c>
      <c r="E53" s="121" t="s">
        <v>105</v>
      </c>
      <c r="F53" s="121" t="s">
        <v>218</v>
      </c>
      <c r="G53" s="165">
        <f>G54+G55+G56</f>
        <v>43.25</v>
      </c>
      <c r="H53" s="194"/>
      <c r="I53" s="204"/>
    </row>
    <row r="54" spans="1:9" hidden="1" x14ac:dyDescent="0.2">
      <c r="A54" s="120" t="s">
        <v>283</v>
      </c>
      <c r="B54" s="297">
        <v>729</v>
      </c>
      <c r="C54" s="121" t="s">
        <v>51</v>
      </c>
      <c r="D54" s="121" t="s">
        <v>52</v>
      </c>
      <c r="E54" s="121" t="s">
        <v>105</v>
      </c>
      <c r="F54" s="121" t="s">
        <v>124</v>
      </c>
      <c r="G54" s="165">
        <f>20.34-0.2</f>
        <v>20.14</v>
      </c>
      <c r="H54" s="194"/>
      <c r="I54" s="204"/>
    </row>
    <row r="55" spans="1:9" hidden="1" x14ac:dyDescent="0.2">
      <c r="A55" s="120" t="s">
        <v>209</v>
      </c>
      <c r="B55" s="297">
        <v>729</v>
      </c>
      <c r="C55" s="121" t="s">
        <v>51</v>
      </c>
      <c r="D55" s="121" t="s">
        <v>52</v>
      </c>
      <c r="E55" s="121" t="s">
        <v>105</v>
      </c>
      <c r="F55" s="121" t="s">
        <v>92</v>
      </c>
      <c r="G55" s="165">
        <f>12.89+3.22</f>
        <v>16.11</v>
      </c>
      <c r="H55" s="194"/>
      <c r="I55" s="204"/>
    </row>
    <row r="56" spans="1:9" hidden="1" x14ac:dyDescent="0.2">
      <c r="A56" s="120" t="s">
        <v>126</v>
      </c>
      <c r="B56" s="297">
        <v>729</v>
      </c>
      <c r="C56" s="121" t="s">
        <v>51</v>
      </c>
      <c r="D56" s="121" t="s">
        <v>52</v>
      </c>
      <c r="E56" s="121" t="s">
        <v>105</v>
      </c>
      <c r="F56" s="121" t="s">
        <v>125</v>
      </c>
      <c r="G56" s="321">
        <f>3.12+0.5+3.38</f>
        <v>7</v>
      </c>
      <c r="H56" s="194"/>
    </row>
    <row r="57" spans="1:9" ht="30" x14ac:dyDescent="0.2">
      <c r="A57" s="186" t="s">
        <v>9</v>
      </c>
      <c r="B57" s="297">
        <v>729</v>
      </c>
      <c r="C57" s="187" t="s">
        <v>51</v>
      </c>
      <c r="D57" s="187" t="s">
        <v>52</v>
      </c>
      <c r="E57" s="187" t="s">
        <v>110</v>
      </c>
      <c r="F57" s="187" t="s">
        <v>64</v>
      </c>
      <c r="G57" s="333">
        <f>G58</f>
        <v>0.7</v>
      </c>
    </row>
    <row r="58" spans="1:9" ht="76.5" x14ac:dyDescent="0.2">
      <c r="A58" s="122" t="s">
        <v>161</v>
      </c>
      <c r="B58" s="297">
        <v>729</v>
      </c>
      <c r="C58" s="123" t="s">
        <v>51</v>
      </c>
      <c r="D58" s="123" t="s">
        <v>52</v>
      </c>
      <c r="E58" s="123" t="s">
        <v>111</v>
      </c>
      <c r="F58" s="123" t="s">
        <v>64</v>
      </c>
      <c r="G58" s="334">
        <f>G61</f>
        <v>0.7</v>
      </c>
    </row>
    <row r="59" spans="1:9" s="355" customFormat="1" ht="32.25" customHeight="1" x14ac:dyDescent="0.2">
      <c r="A59" s="351" t="s">
        <v>206</v>
      </c>
      <c r="B59" s="352">
        <v>729</v>
      </c>
      <c r="C59" s="291" t="s">
        <v>51</v>
      </c>
      <c r="D59" s="291" t="s">
        <v>52</v>
      </c>
      <c r="E59" s="291" t="s">
        <v>111</v>
      </c>
      <c r="F59" s="291" t="s">
        <v>66</v>
      </c>
      <c r="G59" s="357">
        <f>G60</f>
        <v>0.7</v>
      </c>
    </row>
    <row r="60" spans="1:9" ht="25.5" hidden="1" x14ac:dyDescent="0.2">
      <c r="A60" s="120" t="s">
        <v>207</v>
      </c>
      <c r="B60" s="297">
        <v>729</v>
      </c>
      <c r="C60" s="121" t="s">
        <v>51</v>
      </c>
      <c r="D60" s="121" t="s">
        <v>52</v>
      </c>
      <c r="E60" s="121" t="s">
        <v>111</v>
      </c>
      <c r="F60" s="121" t="s">
        <v>208</v>
      </c>
      <c r="G60" s="250">
        <f>G61</f>
        <v>0.7</v>
      </c>
    </row>
    <row r="61" spans="1:9" ht="15" hidden="1" customHeight="1" x14ac:dyDescent="0.2">
      <c r="A61" s="120" t="s">
        <v>142</v>
      </c>
      <c r="B61" s="297">
        <v>729</v>
      </c>
      <c r="C61" s="121" t="s">
        <v>51</v>
      </c>
      <c r="D61" s="121" t="s">
        <v>52</v>
      </c>
      <c r="E61" s="121" t="s">
        <v>111</v>
      </c>
      <c r="F61" s="121" t="s">
        <v>91</v>
      </c>
      <c r="G61" s="165">
        <v>0.7</v>
      </c>
      <c r="H61" s="194"/>
    </row>
    <row r="62" spans="1:9" ht="18" customHeight="1" x14ac:dyDescent="0.2">
      <c r="A62" s="124" t="s">
        <v>68</v>
      </c>
      <c r="B62" s="297">
        <v>729</v>
      </c>
      <c r="C62" s="125" t="s">
        <v>51</v>
      </c>
      <c r="D62" s="125" t="s">
        <v>56</v>
      </c>
      <c r="E62" s="125" t="s">
        <v>101</v>
      </c>
      <c r="F62" s="125" t="s">
        <v>64</v>
      </c>
      <c r="G62" s="162">
        <f>G64</f>
        <v>35.24</v>
      </c>
    </row>
    <row r="63" spans="1:9" ht="30" x14ac:dyDescent="0.2">
      <c r="A63" s="259" t="s">
        <v>21</v>
      </c>
      <c r="B63" s="297">
        <v>729</v>
      </c>
      <c r="C63" s="133" t="s">
        <v>51</v>
      </c>
      <c r="D63" s="133" t="s">
        <v>56</v>
      </c>
      <c r="E63" s="133" t="s">
        <v>102</v>
      </c>
      <c r="F63" s="133" t="s">
        <v>64</v>
      </c>
      <c r="G63" s="260">
        <f>G64</f>
        <v>35.24</v>
      </c>
    </row>
    <row r="64" spans="1:9" ht="30" x14ac:dyDescent="0.2">
      <c r="A64" s="259" t="s">
        <v>6</v>
      </c>
      <c r="B64" s="297">
        <v>729</v>
      </c>
      <c r="C64" s="133" t="s">
        <v>51</v>
      </c>
      <c r="D64" s="133" t="s">
        <v>56</v>
      </c>
      <c r="E64" s="133" t="s">
        <v>103</v>
      </c>
      <c r="F64" s="133" t="s">
        <v>64</v>
      </c>
      <c r="G64" s="260">
        <f>G66</f>
        <v>35.24</v>
      </c>
    </row>
    <row r="65" spans="1:8" ht="30" customHeight="1" x14ac:dyDescent="0.2">
      <c r="A65" s="120" t="s">
        <v>7</v>
      </c>
      <c r="B65" s="297">
        <v>729</v>
      </c>
      <c r="C65" s="121" t="s">
        <v>51</v>
      </c>
      <c r="D65" s="121" t="s">
        <v>56</v>
      </c>
      <c r="E65" s="121" t="s">
        <v>104</v>
      </c>
      <c r="F65" s="121" t="s">
        <v>64</v>
      </c>
      <c r="G65" s="145">
        <f>G66</f>
        <v>35.24</v>
      </c>
    </row>
    <row r="66" spans="1:8" ht="29.25" customHeight="1" x14ac:dyDescent="0.2">
      <c r="A66" s="120" t="s">
        <v>5</v>
      </c>
      <c r="B66" s="297">
        <v>729</v>
      </c>
      <c r="C66" s="121" t="s">
        <v>51</v>
      </c>
      <c r="D66" s="121" t="s">
        <v>56</v>
      </c>
      <c r="E66" s="121" t="s">
        <v>106</v>
      </c>
      <c r="F66" s="121" t="s">
        <v>64</v>
      </c>
      <c r="G66" s="250">
        <f>G67</f>
        <v>35.24</v>
      </c>
    </row>
    <row r="67" spans="1:8" s="355" customFormat="1" ht="18" customHeight="1" x14ac:dyDescent="0.2">
      <c r="A67" s="351" t="s">
        <v>162</v>
      </c>
      <c r="B67" s="352">
        <v>729</v>
      </c>
      <c r="C67" s="291" t="s">
        <v>51</v>
      </c>
      <c r="D67" s="291" t="s">
        <v>56</v>
      </c>
      <c r="E67" s="291" t="s">
        <v>106</v>
      </c>
      <c r="F67" s="291" t="s">
        <v>163</v>
      </c>
      <c r="G67" s="357">
        <f>G68</f>
        <v>35.24</v>
      </c>
    </row>
    <row r="68" spans="1:8" ht="17.25" hidden="1" customHeight="1" x14ac:dyDescent="0.2">
      <c r="A68" s="120" t="s">
        <v>94</v>
      </c>
      <c r="B68" s="297">
        <v>729</v>
      </c>
      <c r="C68" s="121" t="s">
        <v>51</v>
      </c>
      <c r="D68" s="121" t="s">
        <v>56</v>
      </c>
      <c r="E68" s="121" t="s">
        <v>106</v>
      </c>
      <c r="F68" s="121" t="s">
        <v>93</v>
      </c>
      <c r="G68" s="165">
        <v>35.24</v>
      </c>
      <c r="H68" s="194"/>
    </row>
    <row r="69" spans="1:8" ht="17.25" customHeight="1" x14ac:dyDescent="0.2">
      <c r="A69" s="122" t="s">
        <v>284</v>
      </c>
      <c r="B69" s="297">
        <v>729</v>
      </c>
      <c r="C69" s="123" t="s">
        <v>51</v>
      </c>
      <c r="D69" s="123" t="s">
        <v>36</v>
      </c>
      <c r="E69" s="123" t="s">
        <v>101</v>
      </c>
      <c r="F69" s="123" t="s">
        <v>64</v>
      </c>
      <c r="G69" s="188">
        <f>G70+G81</f>
        <v>5913.21</v>
      </c>
      <c r="H69" s="194"/>
    </row>
    <row r="70" spans="1:8" ht="24" customHeight="1" x14ac:dyDescent="0.2">
      <c r="A70" s="120" t="s">
        <v>20</v>
      </c>
      <c r="B70" s="299">
        <v>729</v>
      </c>
      <c r="C70" s="121" t="s">
        <v>51</v>
      </c>
      <c r="D70" s="121" t="s">
        <v>36</v>
      </c>
      <c r="E70" s="121" t="s">
        <v>114</v>
      </c>
      <c r="F70" s="121" t="s">
        <v>64</v>
      </c>
      <c r="G70" s="165">
        <f>G71+G75+G78</f>
        <v>5865.25</v>
      </c>
      <c r="H70" s="194"/>
    </row>
    <row r="71" spans="1:8" s="355" customFormat="1" ht="58.5" customHeight="1" x14ac:dyDescent="0.2">
      <c r="A71" s="351" t="s">
        <v>202</v>
      </c>
      <c r="B71" s="352">
        <v>729</v>
      </c>
      <c r="C71" s="291" t="s">
        <v>51</v>
      </c>
      <c r="D71" s="291" t="s">
        <v>36</v>
      </c>
      <c r="E71" s="291" t="s">
        <v>114</v>
      </c>
      <c r="F71" s="291" t="s">
        <v>203</v>
      </c>
      <c r="G71" s="353">
        <f>G72</f>
        <v>5791.44</v>
      </c>
      <c r="H71" s="354"/>
    </row>
    <row r="72" spans="1:8" ht="17.25" hidden="1" customHeight="1" x14ac:dyDescent="0.2">
      <c r="A72" s="120" t="s">
        <v>285</v>
      </c>
      <c r="B72" s="297">
        <v>729</v>
      </c>
      <c r="C72" s="121" t="s">
        <v>51</v>
      </c>
      <c r="D72" s="121" t="s">
        <v>36</v>
      </c>
      <c r="E72" s="121" t="s">
        <v>114</v>
      </c>
      <c r="F72" s="121" t="s">
        <v>213</v>
      </c>
      <c r="G72" s="165">
        <f>G73+G74</f>
        <v>5791.44</v>
      </c>
      <c r="H72" s="194"/>
    </row>
    <row r="73" spans="1:8" ht="17.25" hidden="1" customHeight="1" x14ac:dyDescent="0.2">
      <c r="A73" s="120" t="s">
        <v>287</v>
      </c>
      <c r="B73" s="297">
        <v>729</v>
      </c>
      <c r="C73" s="121" t="s">
        <v>51</v>
      </c>
      <c r="D73" s="121" t="s">
        <v>36</v>
      </c>
      <c r="E73" s="121" t="s">
        <v>114</v>
      </c>
      <c r="F73" s="121" t="s">
        <v>95</v>
      </c>
      <c r="G73" s="165">
        <f>2698.86-186.35+600+49.18+1170.31</f>
        <v>4332</v>
      </c>
      <c r="H73" s="194"/>
    </row>
    <row r="74" spans="1:8" ht="49.5" hidden="1" customHeight="1" x14ac:dyDescent="0.2">
      <c r="A74" s="120" t="s">
        <v>286</v>
      </c>
      <c r="B74" s="297">
        <v>729</v>
      </c>
      <c r="C74" s="121" t="s">
        <v>51</v>
      </c>
      <c r="D74" s="121" t="s">
        <v>36</v>
      </c>
      <c r="E74" s="121" t="s">
        <v>114</v>
      </c>
      <c r="F74" s="121" t="s">
        <v>118</v>
      </c>
      <c r="G74" s="165">
        <f>771.82+174.7+512.92</f>
        <v>1459.44</v>
      </c>
      <c r="H74" s="194"/>
    </row>
    <row r="75" spans="1:8" s="355" customFormat="1" ht="30" customHeight="1" x14ac:dyDescent="0.2">
      <c r="A75" s="351" t="s">
        <v>288</v>
      </c>
      <c r="B75" s="352">
        <v>729</v>
      </c>
      <c r="C75" s="291" t="s">
        <v>51</v>
      </c>
      <c r="D75" s="291" t="s">
        <v>36</v>
      </c>
      <c r="E75" s="291" t="s">
        <v>114</v>
      </c>
      <c r="F75" s="291" t="s">
        <v>66</v>
      </c>
      <c r="G75" s="353">
        <f>G76</f>
        <v>72.81</v>
      </c>
      <c r="H75" s="354"/>
    </row>
    <row r="76" spans="1:8" ht="29.25" hidden="1" customHeight="1" x14ac:dyDescent="0.2">
      <c r="A76" s="120" t="s">
        <v>207</v>
      </c>
      <c r="B76" s="297">
        <v>729</v>
      </c>
      <c r="C76" s="121" t="s">
        <v>51</v>
      </c>
      <c r="D76" s="121" t="s">
        <v>36</v>
      </c>
      <c r="E76" s="121" t="s">
        <v>114</v>
      </c>
      <c r="F76" s="121" t="s">
        <v>208</v>
      </c>
      <c r="G76" s="165">
        <f>G77</f>
        <v>72.81</v>
      </c>
      <c r="H76" s="194"/>
    </row>
    <row r="77" spans="1:8" ht="27.75" hidden="1" customHeight="1" x14ac:dyDescent="0.2">
      <c r="A77" s="120" t="s">
        <v>142</v>
      </c>
      <c r="B77" s="297">
        <v>729</v>
      </c>
      <c r="C77" s="121" t="s">
        <v>51</v>
      </c>
      <c r="D77" s="121" t="s">
        <v>36</v>
      </c>
      <c r="E77" s="121" t="s">
        <v>114</v>
      </c>
      <c r="F77" s="121" t="s">
        <v>91</v>
      </c>
      <c r="G77" s="165">
        <f>90-11.07+15-21.12</f>
        <v>72.81</v>
      </c>
      <c r="H77" s="194"/>
    </row>
    <row r="78" spans="1:8" s="355" customFormat="1" ht="20.25" customHeight="1" x14ac:dyDescent="0.2">
      <c r="A78" s="351" t="s">
        <v>162</v>
      </c>
      <c r="B78" s="352">
        <v>729</v>
      </c>
      <c r="C78" s="291" t="s">
        <v>51</v>
      </c>
      <c r="D78" s="291" t="s">
        <v>36</v>
      </c>
      <c r="E78" s="291" t="s">
        <v>114</v>
      </c>
      <c r="F78" s="291" t="s">
        <v>163</v>
      </c>
      <c r="G78" s="353">
        <f>G79</f>
        <v>1</v>
      </c>
      <c r="H78" s="354"/>
    </row>
    <row r="79" spans="1:8" ht="27.75" hidden="1" customHeight="1" x14ac:dyDescent="0.2">
      <c r="A79" s="283" t="s">
        <v>210</v>
      </c>
      <c r="B79" s="304">
        <v>729</v>
      </c>
      <c r="C79" s="284" t="s">
        <v>51</v>
      </c>
      <c r="D79" s="284" t="s">
        <v>36</v>
      </c>
      <c r="E79" s="284" t="s">
        <v>114</v>
      </c>
      <c r="F79" s="284" t="s">
        <v>218</v>
      </c>
      <c r="G79" s="165">
        <f>G80</f>
        <v>1</v>
      </c>
      <c r="H79" s="194"/>
    </row>
    <row r="80" spans="1:8" ht="27.75" hidden="1" customHeight="1" x14ac:dyDescent="0.2">
      <c r="A80" s="283" t="s">
        <v>126</v>
      </c>
      <c r="B80" s="304">
        <v>729</v>
      </c>
      <c r="C80" s="284" t="s">
        <v>51</v>
      </c>
      <c r="D80" s="284" t="s">
        <v>36</v>
      </c>
      <c r="E80" s="284" t="s">
        <v>114</v>
      </c>
      <c r="F80" s="284" t="s">
        <v>125</v>
      </c>
      <c r="G80" s="165">
        <f>0.5+0.5</f>
        <v>1</v>
      </c>
      <c r="H80" s="194"/>
    </row>
    <row r="81" spans="1:8" ht="23.25" hidden="1" customHeight="1" x14ac:dyDescent="0.2">
      <c r="A81" s="120" t="s">
        <v>321</v>
      </c>
      <c r="B81" s="299">
        <v>729</v>
      </c>
      <c r="C81" s="121" t="s">
        <v>51</v>
      </c>
      <c r="D81" s="133" t="s">
        <v>36</v>
      </c>
      <c r="E81" s="121" t="s">
        <v>320</v>
      </c>
      <c r="F81" s="121" t="s">
        <v>64</v>
      </c>
      <c r="G81" s="251">
        <f>G82</f>
        <v>47.96</v>
      </c>
    </row>
    <row r="82" spans="1:8" s="355" customFormat="1" ht="29.25" customHeight="1" x14ac:dyDescent="0.2">
      <c r="A82" s="351" t="s">
        <v>206</v>
      </c>
      <c r="B82" s="352">
        <v>729</v>
      </c>
      <c r="C82" s="291" t="s">
        <v>51</v>
      </c>
      <c r="D82" s="293" t="s">
        <v>36</v>
      </c>
      <c r="E82" s="291" t="s">
        <v>320</v>
      </c>
      <c r="F82" s="291" t="s">
        <v>66</v>
      </c>
      <c r="G82" s="356">
        <f>G83</f>
        <v>47.96</v>
      </c>
    </row>
    <row r="83" spans="1:8" ht="25.5" hidden="1" x14ac:dyDescent="0.2">
      <c r="A83" s="120" t="s">
        <v>207</v>
      </c>
      <c r="B83" s="297">
        <v>729</v>
      </c>
      <c r="C83" s="121" t="s">
        <v>51</v>
      </c>
      <c r="D83" s="133" t="s">
        <v>36</v>
      </c>
      <c r="E83" s="121" t="s">
        <v>320</v>
      </c>
      <c r="F83" s="121" t="s">
        <v>208</v>
      </c>
      <c r="G83" s="251">
        <f>G84</f>
        <v>47.96</v>
      </c>
    </row>
    <row r="84" spans="1:8" ht="7.5" hidden="1" customHeight="1" x14ac:dyDescent="0.2">
      <c r="A84" s="120" t="s">
        <v>142</v>
      </c>
      <c r="B84" s="297">
        <v>729</v>
      </c>
      <c r="C84" s="121" t="s">
        <v>51</v>
      </c>
      <c r="D84" s="121" t="s">
        <v>36</v>
      </c>
      <c r="E84" s="121" t="s">
        <v>320</v>
      </c>
      <c r="F84" s="121" t="s">
        <v>91</v>
      </c>
      <c r="G84" s="165">
        <f>50-2.04</f>
        <v>47.96</v>
      </c>
    </row>
    <row r="85" spans="1:8" ht="15.75" x14ac:dyDescent="0.2">
      <c r="A85" s="116" t="s">
        <v>73</v>
      </c>
      <c r="B85" s="297">
        <v>729</v>
      </c>
      <c r="C85" s="128" t="s">
        <v>65</v>
      </c>
      <c r="D85" s="128" t="s">
        <v>63</v>
      </c>
      <c r="E85" s="128" t="s">
        <v>101</v>
      </c>
      <c r="F85" s="128" t="s">
        <v>64</v>
      </c>
      <c r="G85" s="166">
        <f t="shared" ref="G85:G91" si="1">G86</f>
        <v>250</v>
      </c>
    </row>
    <row r="86" spans="1:8" ht="14.25" x14ac:dyDescent="0.2">
      <c r="A86" s="124" t="s">
        <v>72</v>
      </c>
      <c r="B86" s="297">
        <v>729</v>
      </c>
      <c r="C86" s="125" t="s">
        <v>65</v>
      </c>
      <c r="D86" s="125" t="s">
        <v>69</v>
      </c>
      <c r="E86" s="125" t="s">
        <v>101</v>
      </c>
      <c r="F86" s="125" t="s">
        <v>64</v>
      </c>
      <c r="G86" s="167">
        <f t="shared" si="1"/>
        <v>250</v>
      </c>
    </row>
    <row r="87" spans="1:8" ht="30" x14ac:dyDescent="0.2">
      <c r="A87" s="259" t="s">
        <v>21</v>
      </c>
      <c r="B87" s="297">
        <v>729</v>
      </c>
      <c r="C87" s="133" t="s">
        <v>65</v>
      </c>
      <c r="D87" s="133" t="s">
        <v>69</v>
      </c>
      <c r="E87" s="133" t="s">
        <v>102</v>
      </c>
      <c r="F87" s="133" t="s">
        <v>64</v>
      </c>
      <c r="G87" s="262">
        <f t="shared" si="1"/>
        <v>250</v>
      </c>
    </row>
    <row r="88" spans="1:8" ht="30" x14ac:dyDescent="0.2">
      <c r="A88" s="259" t="s">
        <v>8</v>
      </c>
      <c r="B88" s="297">
        <v>729</v>
      </c>
      <c r="C88" s="133" t="s">
        <v>65</v>
      </c>
      <c r="D88" s="133" t="s">
        <v>69</v>
      </c>
      <c r="E88" s="133" t="s">
        <v>107</v>
      </c>
      <c r="F88" s="133" t="s">
        <v>64</v>
      </c>
      <c r="G88" s="262">
        <f t="shared" si="1"/>
        <v>250</v>
      </c>
    </row>
    <row r="89" spans="1:8" ht="17.25" customHeight="1" x14ac:dyDescent="0.2">
      <c r="A89" s="122" t="s">
        <v>122</v>
      </c>
      <c r="B89" s="297">
        <v>729</v>
      </c>
      <c r="C89" s="123" t="s">
        <v>65</v>
      </c>
      <c r="D89" s="123" t="s">
        <v>69</v>
      </c>
      <c r="E89" s="123" t="s">
        <v>121</v>
      </c>
      <c r="F89" s="123" t="s">
        <v>64</v>
      </c>
      <c r="G89" s="164">
        <f t="shared" si="1"/>
        <v>250</v>
      </c>
    </row>
    <row r="90" spans="1:8" ht="25.5" x14ac:dyDescent="0.2">
      <c r="A90" s="122" t="s">
        <v>230</v>
      </c>
      <c r="B90" s="297">
        <v>729</v>
      </c>
      <c r="C90" s="123" t="s">
        <v>65</v>
      </c>
      <c r="D90" s="123" t="s">
        <v>69</v>
      </c>
      <c r="E90" s="123" t="s">
        <v>108</v>
      </c>
      <c r="F90" s="123" t="s">
        <v>64</v>
      </c>
      <c r="G90" s="164">
        <f>G91+G95+G98</f>
        <v>250</v>
      </c>
    </row>
    <row r="91" spans="1:8" s="355" customFormat="1" ht="54" customHeight="1" x14ac:dyDescent="0.2">
      <c r="A91" s="351" t="s">
        <v>202</v>
      </c>
      <c r="B91" s="352">
        <v>729</v>
      </c>
      <c r="C91" s="291" t="s">
        <v>65</v>
      </c>
      <c r="D91" s="291" t="s">
        <v>69</v>
      </c>
      <c r="E91" s="291" t="s">
        <v>108</v>
      </c>
      <c r="F91" s="291" t="s">
        <v>203</v>
      </c>
      <c r="G91" s="381">
        <f t="shared" si="1"/>
        <v>224.72</v>
      </c>
    </row>
    <row r="92" spans="1:8" ht="25.5" hidden="1" x14ac:dyDescent="0.2">
      <c r="A92" s="120" t="s">
        <v>204</v>
      </c>
      <c r="B92" s="297">
        <v>729</v>
      </c>
      <c r="C92" s="121" t="s">
        <v>65</v>
      </c>
      <c r="D92" s="121" t="s">
        <v>69</v>
      </c>
      <c r="E92" s="121" t="s">
        <v>108</v>
      </c>
      <c r="F92" s="121" t="s">
        <v>205</v>
      </c>
      <c r="G92" s="251">
        <f>G93+G94</f>
        <v>224.72</v>
      </c>
    </row>
    <row r="93" spans="1:8" hidden="1" x14ac:dyDescent="0.2">
      <c r="A93" s="120" t="s">
        <v>119</v>
      </c>
      <c r="B93" s="297">
        <v>729</v>
      </c>
      <c r="C93" s="121" t="s">
        <v>65</v>
      </c>
      <c r="D93" s="121" t="s">
        <v>69</v>
      </c>
      <c r="E93" s="121" t="s">
        <v>108</v>
      </c>
      <c r="F93" s="121" t="s">
        <v>88</v>
      </c>
      <c r="G93" s="321">
        <f>191-19+3.9</f>
        <v>175.9</v>
      </c>
      <c r="H93" s="194"/>
    </row>
    <row r="94" spans="1:8" ht="40.5" hidden="1" customHeight="1" x14ac:dyDescent="0.2">
      <c r="A94" s="120" t="s">
        <v>123</v>
      </c>
      <c r="B94" s="297">
        <v>729</v>
      </c>
      <c r="C94" s="121" t="s">
        <v>65</v>
      </c>
      <c r="D94" s="121" t="s">
        <v>69</v>
      </c>
      <c r="E94" s="121" t="s">
        <v>108</v>
      </c>
      <c r="F94" s="121" t="s">
        <v>117</v>
      </c>
      <c r="G94" s="321">
        <f>57.2-5.26-3.12</f>
        <v>48.82</v>
      </c>
      <c r="H94" s="194"/>
    </row>
    <row r="95" spans="1:8" s="355" customFormat="1" ht="30" customHeight="1" x14ac:dyDescent="0.2">
      <c r="A95" s="351" t="s">
        <v>288</v>
      </c>
      <c r="B95" s="352">
        <v>729</v>
      </c>
      <c r="C95" s="291" t="s">
        <v>65</v>
      </c>
      <c r="D95" s="291" t="s">
        <v>69</v>
      </c>
      <c r="E95" s="291" t="s">
        <v>108</v>
      </c>
      <c r="F95" s="291" t="s">
        <v>66</v>
      </c>
      <c r="G95" s="321">
        <f>G96</f>
        <v>25.28</v>
      </c>
      <c r="H95" s="354"/>
    </row>
    <row r="96" spans="1:8" ht="29.25" hidden="1" customHeight="1" x14ac:dyDescent="0.2">
      <c r="A96" s="120" t="s">
        <v>207</v>
      </c>
      <c r="B96" s="297">
        <v>729</v>
      </c>
      <c r="C96" s="121" t="s">
        <v>65</v>
      </c>
      <c r="D96" s="121" t="s">
        <v>69</v>
      </c>
      <c r="E96" s="121" t="s">
        <v>108</v>
      </c>
      <c r="F96" s="121" t="s">
        <v>208</v>
      </c>
      <c r="G96" s="165">
        <f>G97</f>
        <v>25.28</v>
      </c>
      <c r="H96" s="194"/>
    </row>
    <row r="97" spans="1:8" ht="27.75" hidden="1" customHeight="1" x14ac:dyDescent="0.2">
      <c r="A97" s="120" t="s">
        <v>142</v>
      </c>
      <c r="B97" s="297">
        <v>729</v>
      </c>
      <c r="C97" s="121" t="s">
        <v>65</v>
      </c>
      <c r="D97" s="121" t="s">
        <v>69</v>
      </c>
      <c r="E97" s="121" t="s">
        <v>108</v>
      </c>
      <c r="F97" s="121" t="s">
        <v>91</v>
      </c>
      <c r="G97" s="321">
        <f>26.06-15.04+14.26</f>
        <v>25.28</v>
      </c>
      <c r="H97" s="194"/>
    </row>
    <row r="98" spans="1:8" ht="27.75" hidden="1" customHeight="1" x14ac:dyDescent="0.2">
      <c r="A98" s="351" t="s">
        <v>279</v>
      </c>
      <c r="B98" s="352">
        <v>729</v>
      </c>
      <c r="C98" s="291" t="s">
        <v>65</v>
      </c>
      <c r="D98" s="291" t="s">
        <v>69</v>
      </c>
      <c r="E98" s="291" t="s">
        <v>108</v>
      </c>
      <c r="F98" s="291" t="s">
        <v>280</v>
      </c>
      <c r="G98" s="353">
        <f>G99</f>
        <v>0</v>
      </c>
      <c r="H98" s="194"/>
    </row>
    <row r="99" spans="1:8" ht="27.75" hidden="1" customHeight="1" x14ac:dyDescent="0.2">
      <c r="A99" s="283" t="s">
        <v>368</v>
      </c>
      <c r="B99" s="316">
        <v>729</v>
      </c>
      <c r="C99" s="284" t="s">
        <v>65</v>
      </c>
      <c r="D99" s="284" t="s">
        <v>69</v>
      </c>
      <c r="E99" s="284" t="s">
        <v>108</v>
      </c>
      <c r="F99" s="284" t="s">
        <v>369</v>
      </c>
      <c r="G99" s="363">
        <f>G100</f>
        <v>0</v>
      </c>
      <c r="H99" s="194"/>
    </row>
    <row r="100" spans="1:8" ht="27.75" hidden="1" customHeight="1" x14ac:dyDescent="0.2">
      <c r="A100" s="348" t="s">
        <v>370</v>
      </c>
      <c r="B100" s="349">
        <v>729</v>
      </c>
      <c r="C100" s="350" t="s">
        <v>65</v>
      </c>
      <c r="D100" s="350" t="s">
        <v>69</v>
      </c>
      <c r="E100" s="350" t="s">
        <v>108</v>
      </c>
      <c r="F100" s="350" t="s">
        <v>366</v>
      </c>
      <c r="G100" s="321">
        <v>0</v>
      </c>
      <c r="H100" s="194"/>
    </row>
    <row r="101" spans="1:8" ht="30" customHeight="1" x14ac:dyDescent="0.2">
      <c r="A101" s="129" t="s">
        <v>138</v>
      </c>
      <c r="B101" s="301">
        <v>729</v>
      </c>
      <c r="C101" s="200" t="s">
        <v>69</v>
      </c>
      <c r="D101" s="200" t="s">
        <v>63</v>
      </c>
      <c r="E101" s="200" t="s">
        <v>101</v>
      </c>
      <c r="F101" s="200" t="s">
        <v>64</v>
      </c>
      <c r="G101" s="335">
        <f>G102</f>
        <v>150</v>
      </c>
    </row>
    <row r="102" spans="1:8" ht="51" customHeight="1" x14ac:dyDescent="0.2">
      <c r="A102" s="129" t="s">
        <v>335</v>
      </c>
      <c r="B102" s="300">
        <v>729</v>
      </c>
      <c r="C102" s="200" t="s">
        <v>69</v>
      </c>
      <c r="D102" s="200" t="s">
        <v>134</v>
      </c>
      <c r="E102" s="200" t="s">
        <v>101</v>
      </c>
      <c r="F102" s="200" t="s">
        <v>64</v>
      </c>
      <c r="G102" s="335">
        <f>G103</f>
        <v>150</v>
      </c>
    </row>
    <row r="103" spans="1:8" s="107" customFormat="1" ht="69" customHeight="1" x14ac:dyDescent="0.2">
      <c r="A103" s="303" t="s">
        <v>332</v>
      </c>
      <c r="B103" s="301">
        <v>729</v>
      </c>
      <c r="C103" s="200" t="s">
        <v>69</v>
      </c>
      <c r="D103" s="200" t="s">
        <v>134</v>
      </c>
      <c r="E103" s="200" t="s">
        <v>135</v>
      </c>
      <c r="F103" s="200" t="s">
        <v>64</v>
      </c>
      <c r="G103" s="335">
        <f>G104</f>
        <v>150</v>
      </c>
    </row>
    <row r="104" spans="1:8" ht="33" customHeight="1" x14ac:dyDescent="0.2">
      <c r="A104" s="203" t="s">
        <v>129</v>
      </c>
      <c r="B104" s="297">
        <v>729</v>
      </c>
      <c r="C104" s="263" t="s">
        <v>69</v>
      </c>
      <c r="D104" s="263" t="s">
        <v>134</v>
      </c>
      <c r="E104" s="263" t="s">
        <v>136</v>
      </c>
      <c r="F104" s="263" t="s">
        <v>64</v>
      </c>
      <c r="G104" s="336">
        <f>G105+G108</f>
        <v>150</v>
      </c>
    </row>
    <row r="105" spans="1:8" s="355" customFormat="1" ht="30.75" customHeight="1" x14ac:dyDescent="0.2">
      <c r="A105" s="365" t="s">
        <v>206</v>
      </c>
      <c r="B105" s="352">
        <v>729</v>
      </c>
      <c r="C105" s="366" t="s">
        <v>69</v>
      </c>
      <c r="D105" s="367">
        <v>10</v>
      </c>
      <c r="E105" s="367" t="s">
        <v>133</v>
      </c>
      <c r="F105" s="367">
        <v>200</v>
      </c>
      <c r="G105" s="353">
        <f>G106</f>
        <v>150</v>
      </c>
    </row>
    <row r="106" spans="1:8" ht="39" hidden="1" customHeight="1" x14ac:dyDescent="0.2">
      <c r="A106" s="203" t="s">
        <v>207</v>
      </c>
      <c r="B106" s="297">
        <v>729</v>
      </c>
      <c r="C106" s="209" t="s">
        <v>69</v>
      </c>
      <c r="D106" s="202">
        <v>10</v>
      </c>
      <c r="E106" s="202" t="s">
        <v>133</v>
      </c>
      <c r="F106" s="202">
        <v>240</v>
      </c>
      <c r="G106" s="165">
        <f>G107</f>
        <v>150</v>
      </c>
    </row>
    <row r="107" spans="1:8" ht="22.5" hidden="1" customHeight="1" x14ac:dyDescent="0.2">
      <c r="A107" s="201" t="s">
        <v>142</v>
      </c>
      <c r="B107" s="297">
        <v>729</v>
      </c>
      <c r="C107" s="202" t="s">
        <v>69</v>
      </c>
      <c r="D107" s="202" t="s">
        <v>134</v>
      </c>
      <c r="E107" s="202" t="s">
        <v>133</v>
      </c>
      <c r="F107" s="202" t="s">
        <v>91</v>
      </c>
      <c r="G107" s="165">
        <v>150</v>
      </c>
    </row>
    <row r="108" spans="1:8" s="355" customFormat="1" ht="33" customHeight="1" x14ac:dyDescent="0.2">
      <c r="A108" s="365" t="s">
        <v>206</v>
      </c>
      <c r="B108" s="352">
        <v>729</v>
      </c>
      <c r="C108" s="366" t="s">
        <v>69</v>
      </c>
      <c r="D108" s="367">
        <v>10</v>
      </c>
      <c r="E108" s="367" t="s">
        <v>289</v>
      </c>
      <c r="F108" s="367">
        <v>200</v>
      </c>
      <c r="G108" s="353">
        <f>G109</f>
        <v>0</v>
      </c>
    </row>
    <row r="109" spans="1:8" ht="39" hidden="1" customHeight="1" x14ac:dyDescent="0.2">
      <c r="A109" s="203" t="s">
        <v>207</v>
      </c>
      <c r="B109" s="297">
        <v>729</v>
      </c>
      <c r="C109" s="209" t="s">
        <v>69</v>
      </c>
      <c r="D109" s="202">
        <v>10</v>
      </c>
      <c r="E109" s="202" t="s">
        <v>289</v>
      </c>
      <c r="F109" s="202">
        <v>240</v>
      </c>
      <c r="G109" s="165">
        <f>G110</f>
        <v>0</v>
      </c>
    </row>
    <row r="110" spans="1:8" ht="22.5" hidden="1" customHeight="1" x14ac:dyDescent="0.2">
      <c r="A110" s="201" t="s">
        <v>142</v>
      </c>
      <c r="B110" s="297">
        <v>729</v>
      </c>
      <c r="C110" s="202" t="s">
        <v>69</v>
      </c>
      <c r="D110" s="202" t="s">
        <v>134</v>
      </c>
      <c r="E110" s="202" t="s">
        <v>289</v>
      </c>
      <c r="F110" s="202" t="s">
        <v>91</v>
      </c>
      <c r="G110" s="165">
        <v>0</v>
      </c>
    </row>
    <row r="111" spans="1:8" ht="15.75" x14ac:dyDescent="0.2">
      <c r="A111" s="139" t="s">
        <v>23</v>
      </c>
      <c r="B111" s="297">
        <v>729</v>
      </c>
      <c r="C111" s="140" t="s">
        <v>52</v>
      </c>
      <c r="D111" s="140" t="s">
        <v>63</v>
      </c>
      <c r="E111" s="128" t="s">
        <v>101</v>
      </c>
      <c r="F111" s="140" t="s">
        <v>64</v>
      </c>
      <c r="G111" s="168">
        <f>G112+G119</f>
        <v>1195.73</v>
      </c>
    </row>
    <row r="112" spans="1:8" ht="17.25" customHeight="1" x14ac:dyDescent="0.2">
      <c r="A112" s="131" t="s">
        <v>164</v>
      </c>
      <c r="B112" s="297">
        <v>729</v>
      </c>
      <c r="C112" s="125" t="s">
        <v>52</v>
      </c>
      <c r="D112" s="125" t="s">
        <v>33</v>
      </c>
      <c r="E112" s="125" t="s">
        <v>101</v>
      </c>
      <c r="F112" s="130" t="s">
        <v>64</v>
      </c>
      <c r="G112" s="162">
        <f>G113</f>
        <v>1095.73</v>
      </c>
    </row>
    <row r="113" spans="1:8" ht="30" x14ac:dyDescent="0.2">
      <c r="A113" s="148" t="s">
        <v>21</v>
      </c>
      <c r="B113" s="297">
        <v>729</v>
      </c>
      <c r="C113" s="149" t="s">
        <v>52</v>
      </c>
      <c r="D113" s="149" t="s">
        <v>33</v>
      </c>
      <c r="E113" s="133" t="s">
        <v>102</v>
      </c>
      <c r="F113" s="149" t="s">
        <v>64</v>
      </c>
      <c r="G113" s="337">
        <f>G114</f>
        <v>1095.73</v>
      </c>
    </row>
    <row r="114" spans="1:8" ht="25.5" x14ac:dyDescent="0.2">
      <c r="A114" s="120" t="s">
        <v>7</v>
      </c>
      <c r="B114" s="297">
        <v>729</v>
      </c>
      <c r="C114" s="127" t="s">
        <v>52</v>
      </c>
      <c r="D114" s="127" t="s">
        <v>33</v>
      </c>
      <c r="E114" s="121" t="s">
        <v>104</v>
      </c>
      <c r="F114" s="127" t="s">
        <v>64</v>
      </c>
      <c r="G114" s="251">
        <f>G118</f>
        <v>1095.73</v>
      </c>
    </row>
    <row r="115" spans="1:8" x14ac:dyDescent="0.2">
      <c r="A115" s="120" t="s">
        <v>290</v>
      </c>
      <c r="B115" s="297">
        <v>729</v>
      </c>
      <c r="C115" s="127" t="s">
        <v>52</v>
      </c>
      <c r="D115" s="127" t="s">
        <v>33</v>
      </c>
      <c r="E115" s="121" t="s">
        <v>109</v>
      </c>
      <c r="F115" s="127" t="s">
        <v>64</v>
      </c>
      <c r="G115" s="251">
        <f>G116</f>
        <v>1095.73</v>
      </c>
    </row>
    <row r="116" spans="1:8" s="355" customFormat="1" ht="30" customHeight="1" x14ac:dyDescent="0.2">
      <c r="A116" s="351" t="s">
        <v>206</v>
      </c>
      <c r="B116" s="352">
        <v>729</v>
      </c>
      <c r="C116" s="368" t="s">
        <v>52</v>
      </c>
      <c r="D116" s="368" t="s">
        <v>33</v>
      </c>
      <c r="E116" s="291" t="s">
        <v>109</v>
      </c>
      <c r="F116" s="368" t="s">
        <v>66</v>
      </c>
      <c r="G116" s="381">
        <f>G117</f>
        <v>1095.73</v>
      </c>
    </row>
    <row r="117" spans="1:8" ht="34.5" hidden="1" customHeight="1" x14ac:dyDescent="0.2">
      <c r="A117" s="120" t="s">
        <v>207</v>
      </c>
      <c r="B117" s="297">
        <v>729</v>
      </c>
      <c r="C117" s="127" t="s">
        <v>52</v>
      </c>
      <c r="D117" s="127" t="s">
        <v>33</v>
      </c>
      <c r="E117" s="121" t="s">
        <v>109</v>
      </c>
      <c r="F117" s="127" t="s">
        <v>208</v>
      </c>
      <c r="G117" s="251">
        <f>G118</f>
        <v>1095.73</v>
      </c>
    </row>
    <row r="118" spans="1:8" ht="17.25" hidden="1" customHeight="1" x14ac:dyDescent="0.2">
      <c r="A118" s="120" t="s">
        <v>142</v>
      </c>
      <c r="B118" s="297">
        <v>729</v>
      </c>
      <c r="C118" s="121" t="s">
        <v>52</v>
      </c>
      <c r="D118" s="121" t="s">
        <v>33</v>
      </c>
      <c r="E118" s="121" t="s">
        <v>109</v>
      </c>
      <c r="F118" s="121" t="s">
        <v>91</v>
      </c>
      <c r="G118" s="321">
        <f>558.5+485.57+60.36-8.7</f>
        <v>1095.73</v>
      </c>
      <c r="H118" s="194"/>
    </row>
    <row r="119" spans="1:8" ht="30.75" customHeight="1" x14ac:dyDescent="0.2">
      <c r="A119" s="131" t="s">
        <v>22</v>
      </c>
      <c r="B119" s="297">
        <v>729</v>
      </c>
      <c r="C119" s="125" t="s">
        <v>52</v>
      </c>
      <c r="D119" s="125" t="s">
        <v>67</v>
      </c>
      <c r="E119" s="125" t="s">
        <v>101</v>
      </c>
      <c r="F119" s="130" t="s">
        <v>64</v>
      </c>
      <c r="G119" s="162">
        <f>G120</f>
        <v>100</v>
      </c>
    </row>
    <row r="120" spans="1:8" ht="31.5" customHeight="1" x14ac:dyDescent="0.2">
      <c r="A120" s="259" t="s">
        <v>290</v>
      </c>
      <c r="B120" s="297">
        <v>729</v>
      </c>
      <c r="C120" s="133" t="s">
        <v>52</v>
      </c>
      <c r="D120" s="133" t="s">
        <v>67</v>
      </c>
      <c r="E120" s="133" t="s">
        <v>109</v>
      </c>
      <c r="F120" s="133" t="s">
        <v>64</v>
      </c>
      <c r="G120" s="262">
        <f>G121</f>
        <v>100</v>
      </c>
    </row>
    <row r="121" spans="1:8" s="355" customFormat="1" ht="34.5" customHeight="1" x14ac:dyDescent="0.2">
      <c r="A121" s="369" t="s">
        <v>206</v>
      </c>
      <c r="B121" s="352">
        <v>729</v>
      </c>
      <c r="C121" s="293" t="s">
        <v>52</v>
      </c>
      <c r="D121" s="293" t="s">
        <v>67</v>
      </c>
      <c r="E121" s="293" t="s">
        <v>109</v>
      </c>
      <c r="F121" s="293" t="s">
        <v>66</v>
      </c>
      <c r="G121" s="370">
        <f>G122</f>
        <v>100</v>
      </c>
    </row>
    <row r="122" spans="1:8" ht="48.75" hidden="1" customHeight="1" x14ac:dyDescent="0.2">
      <c r="A122" s="259" t="s">
        <v>207</v>
      </c>
      <c r="B122" s="297">
        <v>729</v>
      </c>
      <c r="C122" s="133" t="s">
        <v>52</v>
      </c>
      <c r="D122" s="133" t="s">
        <v>67</v>
      </c>
      <c r="E122" s="133" t="s">
        <v>109</v>
      </c>
      <c r="F122" s="133" t="s">
        <v>208</v>
      </c>
      <c r="G122" s="262">
        <f>G123</f>
        <v>100</v>
      </c>
    </row>
    <row r="123" spans="1:8" ht="22.5" hidden="1" customHeight="1" x14ac:dyDescent="0.2">
      <c r="A123" s="259" t="s">
        <v>142</v>
      </c>
      <c r="B123" s="297">
        <v>729</v>
      </c>
      <c r="C123" s="133" t="s">
        <v>52</v>
      </c>
      <c r="D123" s="133" t="s">
        <v>67</v>
      </c>
      <c r="E123" s="133" t="s">
        <v>109</v>
      </c>
      <c r="F123" s="133" t="s">
        <v>91</v>
      </c>
      <c r="G123" s="262">
        <v>100</v>
      </c>
    </row>
    <row r="124" spans="1:8" ht="30.75" customHeight="1" x14ac:dyDescent="0.2">
      <c r="A124" s="141" t="s">
        <v>53</v>
      </c>
      <c r="B124" s="297">
        <v>729</v>
      </c>
      <c r="C124" s="140" t="s">
        <v>54</v>
      </c>
      <c r="D124" s="140" t="s">
        <v>63</v>
      </c>
      <c r="E124" s="128" t="s">
        <v>101</v>
      </c>
      <c r="F124" s="140" t="s">
        <v>64</v>
      </c>
      <c r="G124" s="169">
        <f>G125+G143</f>
        <v>10900.12</v>
      </c>
    </row>
    <row r="125" spans="1:8" ht="24.75" customHeight="1" x14ac:dyDescent="0.2">
      <c r="A125" s="129" t="s">
        <v>70</v>
      </c>
      <c r="B125" s="297">
        <v>729</v>
      </c>
      <c r="C125" s="130" t="s">
        <v>54</v>
      </c>
      <c r="D125" s="130" t="s">
        <v>51</v>
      </c>
      <c r="E125" s="125" t="s">
        <v>101</v>
      </c>
      <c r="F125" s="130" t="s">
        <v>64</v>
      </c>
      <c r="G125" s="337">
        <f>G126+G130+G134+G138</f>
        <v>7360.63</v>
      </c>
    </row>
    <row r="126" spans="1:8" ht="24.75" customHeight="1" x14ac:dyDescent="0.2">
      <c r="A126" s="148" t="s">
        <v>233</v>
      </c>
      <c r="B126" s="297">
        <v>729</v>
      </c>
      <c r="C126" s="149" t="s">
        <v>54</v>
      </c>
      <c r="D126" s="149" t="s">
        <v>51</v>
      </c>
      <c r="E126" s="133" t="s">
        <v>342</v>
      </c>
      <c r="F126" s="149" t="s">
        <v>64</v>
      </c>
      <c r="G126" s="338">
        <f>G127</f>
        <v>3626.86</v>
      </c>
    </row>
    <row r="127" spans="1:8" s="355" customFormat="1" ht="21" customHeight="1" x14ac:dyDescent="0.2">
      <c r="A127" s="371" t="s">
        <v>291</v>
      </c>
      <c r="B127" s="352">
        <v>729</v>
      </c>
      <c r="C127" s="292" t="s">
        <v>54</v>
      </c>
      <c r="D127" s="292" t="s">
        <v>51</v>
      </c>
      <c r="E127" s="293" t="s">
        <v>342</v>
      </c>
      <c r="F127" s="292" t="s">
        <v>163</v>
      </c>
      <c r="G127" s="372">
        <f>G128</f>
        <v>3626.86</v>
      </c>
    </row>
    <row r="128" spans="1:8" ht="24.75" hidden="1" customHeight="1" x14ac:dyDescent="0.2">
      <c r="A128" s="148" t="s">
        <v>210</v>
      </c>
      <c r="B128" s="297">
        <v>729</v>
      </c>
      <c r="C128" s="149" t="s">
        <v>54</v>
      </c>
      <c r="D128" s="149" t="s">
        <v>51</v>
      </c>
      <c r="E128" s="133" t="s">
        <v>342</v>
      </c>
      <c r="F128" s="149" t="s">
        <v>218</v>
      </c>
      <c r="G128" s="338">
        <f>G129</f>
        <v>3626.86</v>
      </c>
    </row>
    <row r="129" spans="1:7" ht="24.75" hidden="1" customHeight="1" x14ac:dyDescent="0.2">
      <c r="A129" s="148" t="s">
        <v>233</v>
      </c>
      <c r="B129" s="297">
        <v>729</v>
      </c>
      <c r="C129" s="149" t="s">
        <v>54</v>
      </c>
      <c r="D129" s="149" t="s">
        <v>51</v>
      </c>
      <c r="E129" s="133" t="s">
        <v>342</v>
      </c>
      <c r="F129" s="149" t="s">
        <v>125</v>
      </c>
      <c r="G129" s="338">
        <v>3626.86</v>
      </c>
    </row>
    <row r="130" spans="1:7" ht="51" customHeight="1" x14ac:dyDescent="0.2">
      <c r="A130" s="148" t="s">
        <v>293</v>
      </c>
      <c r="B130" s="297">
        <v>729</v>
      </c>
      <c r="C130" s="149" t="s">
        <v>54</v>
      </c>
      <c r="D130" s="149" t="s">
        <v>51</v>
      </c>
      <c r="E130" s="133" t="s">
        <v>341</v>
      </c>
      <c r="F130" s="149" t="s">
        <v>64</v>
      </c>
      <c r="G130" s="338">
        <f>G131</f>
        <v>3315.1</v>
      </c>
    </row>
    <row r="131" spans="1:7" s="355" customFormat="1" ht="21.75" customHeight="1" x14ac:dyDescent="0.2">
      <c r="A131" s="371" t="s">
        <v>291</v>
      </c>
      <c r="B131" s="352">
        <v>729</v>
      </c>
      <c r="C131" s="292" t="s">
        <v>54</v>
      </c>
      <c r="D131" s="292" t="s">
        <v>51</v>
      </c>
      <c r="E131" s="293" t="s">
        <v>341</v>
      </c>
      <c r="F131" s="292" t="s">
        <v>163</v>
      </c>
      <c r="G131" s="372">
        <f>G132</f>
        <v>3315.1</v>
      </c>
    </row>
    <row r="132" spans="1:7" ht="24.75" hidden="1" customHeight="1" x14ac:dyDescent="0.2">
      <c r="A132" s="148" t="s">
        <v>294</v>
      </c>
      <c r="B132" s="297">
        <v>729</v>
      </c>
      <c r="C132" s="149" t="s">
        <v>54</v>
      </c>
      <c r="D132" s="149" t="s">
        <v>51</v>
      </c>
      <c r="E132" s="133" t="s">
        <v>341</v>
      </c>
      <c r="F132" s="149" t="s">
        <v>218</v>
      </c>
      <c r="G132" s="338">
        <f>G133</f>
        <v>3315.1</v>
      </c>
    </row>
    <row r="133" spans="1:7" ht="24.75" hidden="1" customHeight="1" x14ac:dyDescent="0.2">
      <c r="A133" s="318" t="s">
        <v>292</v>
      </c>
      <c r="B133" s="316">
        <v>729</v>
      </c>
      <c r="C133" s="319" t="s">
        <v>54</v>
      </c>
      <c r="D133" s="319" t="s">
        <v>51</v>
      </c>
      <c r="E133" s="317" t="s">
        <v>341</v>
      </c>
      <c r="F133" s="319" t="s">
        <v>125</v>
      </c>
      <c r="G133" s="338">
        <v>3315.1</v>
      </c>
    </row>
    <row r="134" spans="1:7" ht="53.25" customHeight="1" x14ac:dyDescent="0.2">
      <c r="A134" s="148" t="s">
        <v>295</v>
      </c>
      <c r="B134" s="297">
        <v>729</v>
      </c>
      <c r="C134" s="149" t="s">
        <v>54</v>
      </c>
      <c r="D134" s="149" t="s">
        <v>51</v>
      </c>
      <c r="E134" s="133" t="s">
        <v>340</v>
      </c>
      <c r="F134" s="149" t="s">
        <v>64</v>
      </c>
      <c r="G134" s="338">
        <f>G135</f>
        <v>224.75</v>
      </c>
    </row>
    <row r="135" spans="1:7" s="355" customFormat="1" ht="23.25" customHeight="1" x14ac:dyDescent="0.2">
      <c r="A135" s="371" t="s">
        <v>291</v>
      </c>
      <c r="B135" s="352">
        <v>729</v>
      </c>
      <c r="C135" s="292" t="s">
        <v>54</v>
      </c>
      <c r="D135" s="292" t="s">
        <v>51</v>
      </c>
      <c r="E135" s="293" t="s">
        <v>340</v>
      </c>
      <c r="F135" s="292" t="s">
        <v>163</v>
      </c>
      <c r="G135" s="372">
        <f>G136</f>
        <v>224.75</v>
      </c>
    </row>
    <row r="136" spans="1:7" ht="24.75" hidden="1" customHeight="1" x14ac:dyDescent="0.2">
      <c r="A136" s="148" t="s">
        <v>294</v>
      </c>
      <c r="B136" s="297">
        <v>729</v>
      </c>
      <c r="C136" s="149" t="s">
        <v>54</v>
      </c>
      <c r="D136" s="149" t="s">
        <v>51</v>
      </c>
      <c r="E136" s="133" t="s">
        <v>340</v>
      </c>
      <c r="F136" s="149" t="s">
        <v>218</v>
      </c>
      <c r="G136" s="338">
        <f>G137</f>
        <v>224.75</v>
      </c>
    </row>
    <row r="137" spans="1:7" ht="24.75" hidden="1" customHeight="1" x14ac:dyDescent="0.2">
      <c r="A137" s="148" t="s">
        <v>292</v>
      </c>
      <c r="B137" s="297">
        <v>729</v>
      </c>
      <c r="C137" s="149" t="s">
        <v>54</v>
      </c>
      <c r="D137" s="149" t="s">
        <v>51</v>
      </c>
      <c r="E137" s="133" t="s">
        <v>340</v>
      </c>
      <c r="F137" s="149" t="s">
        <v>125</v>
      </c>
      <c r="G137" s="338">
        <v>224.75</v>
      </c>
    </row>
    <row r="138" spans="1:7" ht="43.5" customHeight="1" x14ac:dyDescent="0.2">
      <c r="A138" s="148" t="s">
        <v>6</v>
      </c>
      <c r="B138" s="297">
        <v>729</v>
      </c>
      <c r="C138" s="149" t="s">
        <v>54</v>
      </c>
      <c r="D138" s="149" t="s">
        <v>51</v>
      </c>
      <c r="E138" s="133" t="s">
        <v>103</v>
      </c>
      <c r="F138" s="149" t="s">
        <v>64</v>
      </c>
      <c r="G138" s="338">
        <f>G139</f>
        <v>193.92</v>
      </c>
    </row>
    <row r="139" spans="1:7" s="355" customFormat="1" ht="42.75" customHeight="1" x14ac:dyDescent="0.2">
      <c r="A139" s="371" t="s">
        <v>206</v>
      </c>
      <c r="B139" s="352">
        <v>729</v>
      </c>
      <c r="C139" s="292" t="s">
        <v>54</v>
      </c>
      <c r="D139" s="292" t="s">
        <v>51</v>
      </c>
      <c r="E139" s="293" t="s">
        <v>109</v>
      </c>
      <c r="F139" s="292" t="s">
        <v>66</v>
      </c>
      <c r="G139" s="390">
        <f>G140</f>
        <v>193.92</v>
      </c>
    </row>
    <row r="140" spans="1:7" ht="45.75" hidden="1" customHeight="1" x14ac:dyDescent="0.2">
      <c r="A140" s="148" t="s">
        <v>207</v>
      </c>
      <c r="B140" s="297">
        <v>729</v>
      </c>
      <c r="C140" s="149" t="s">
        <v>54</v>
      </c>
      <c r="D140" s="149" t="s">
        <v>51</v>
      </c>
      <c r="E140" s="133" t="s">
        <v>109</v>
      </c>
      <c r="F140" s="149" t="s">
        <v>208</v>
      </c>
      <c r="G140" s="338">
        <f>G141+G142</f>
        <v>193.92</v>
      </c>
    </row>
    <row r="141" spans="1:7" ht="20.25" hidden="1" customHeight="1" x14ac:dyDescent="0.2">
      <c r="A141" s="120" t="s">
        <v>142</v>
      </c>
      <c r="B141" s="297">
        <v>729</v>
      </c>
      <c r="C141" s="121" t="s">
        <v>54</v>
      </c>
      <c r="D141" s="121" t="s">
        <v>51</v>
      </c>
      <c r="E141" s="121" t="s">
        <v>109</v>
      </c>
      <c r="F141" s="121" t="s">
        <v>91</v>
      </c>
      <c r="G141" s="163">
        <f>2369.91+10-2335.99</f>
        <v>43.92</v>
      </c>
    </row>
    <row r="142" spans="1:7" ht="20.25" hidden="1" customHeight="1" x14ac:dyDescent="0.2">
      <c r="A142" s="120" t="s">
        <v>296</v>
      </c>
      <c r="B142" s="297">
        <v>729</v>
      </c>
      <c r="C142" s="121" t="s">
        <v>54</v>
      </c>
      <c r="D142" s="121" t="s">
        <v>51</v>
      </c>
      <c r="E142" s="121" t="s">
        <v>109</v>
      </c>
      <c r="F142" s="121" t="s">
        <v>160</v>
      </c>
      <c r="G142" s="320">
        <f>100+9.69+40.31</f>
        <v>150</v>
      </c>
    </row>
    <row r="143" spans="1:7" ht="18" customHeight="1" x14ac:dyDescent="0.2">
      <c r="A143" s="132" t="s">
        <v>85</v>
      </c>
      <c r="B143" s="297">
        <v>729</v>
      </c>
      <c r="C143" s="125" t="s">
        <v>54</v>
      </c>
      <c r="D143" s="125" t="s">
        <v>69</v>
      </c>
      <c r="E143" s="125" t="s">
        <v>101</v>
      </c>
      <c r="F143" s="130" t="s">
        <v>64</v>
      </c>
      <c r="G143" s="144">
        <f>G144+G153</f>
        <v>3539.49</v>
      </c>
    </row>
    <row r="144" spans="1:7" ht="29.25" customHeight="1" x14ac:dyDescent="0.2">
      <c r="A144" s="122" t="s">
        <v>21</v>
      </c>
      <c r="B144" s="297">
        <v>729</v>
      </c>
      <c r="C144" s="123" t="s">
        <v>54</v>
      </c>
      <c r="D144" s="123" t="s">
        <v>69</v>
      </c>
      <c r="E144" s="123" t="s">
        <v>140</v>
      </c>
      <c r="F144" s="126" t="s">
        <v>64</v>
      </c>
      <c r="G144" s="188">
        <f>G145+G149</f>
        <v>2412.85</v>
      </c>
    </row>
    <row r="145" spans="1:8" s="107" customFormat="1" ht="29.25" customHeight="1" x14ac:dyDescent="0.2">
      <c r="A145" s="122" t="s">
        <v>211</v>
      </c>
      <c r="B145" s="297">
        <v>729</v>
      </c>
      <c r="C145" s="123" t="s">
        <v>54</v>
      </c>
      <c r="D145" s="123" t="s">
        <v>69</v>
      </c>
      <c r="E145" s="123" t="s">
        <v>141</v>
      </c>
      <c r="F145" s="126" t="s">
        <v>64</v>
      </c>
      <c r="G145" s="188">
        <f>G146</f>
        <v>444.64</v>
      </c>
    </row>
    <row r="146" spans="1:8" s="355" customFormat="1" ht="30.75" customHeight="1" x14ac:dyDescent="0.2">
      <c r="A146" s="351" t="s">
        <v>206</v>
      </c>
      <c r="B146" s="352">
        <v>729</v>
      </c>
      <c r="C146" s="291" t="s">
        <v>54</v>
      </c>
      <c r="D146" s="291" t="s">
        <v>69</v>
      </c>
      <c r="E146" s="291" t="s">
        <v>141</v>
      </c>
      <c r="F146" s="368" t="s">
        <v>66</v>
      </c>
      <c r="G146" s="353">
        <f>G147</f>
        <v>444.64</v>
      </c>
    </row>
    <row r="147" spans="1:8" ht="39.75" hidden="1" customHeight="1" x14ac:dyDescent="0.2">
      <c r="A147" s="120" t="s">
        <v>207</v>
      </c>
      <c r="B147" s="297">
        <v>729</v>
      </c>
      <c r="C147" s="121" t="s">
        <v>54</v>
      </c>
      <c r="D147" s="121" t="s">
        <v>69</v>
      </c>
      <c r="E147" s="121" t="s">
        <v>141</v>
      </c>
      <c r="F147" s="127" t="s">
        <v>208</v>
      </c>
      <c r="G147" s="165">
        <f>G148</f>
        <v>444.64</v>
      </c>
    </row>
    <row r="148" spans="1:8" ht="46.5" hidden="1" customHeight="1" x14ac:dyDescent="0.2">
      <c r="A148" s="120" t="s">
        <v>90</v>
      </c>
      <c r="B148" s="297">
        <v>729</v>
      </c>
      <c r="C148" s="121" t="s">
        <v>54</v>
      </c>
      <c r="D148" s="121" t="s">
        <v>69</v>
      </c>
      <c r="E148" s="121" t="s">
        <v>141</v>
      </c>
      <c r="F148" s="127" t="s">
        <v>91</v>
      </c>
      <c r="G148" s="165">
        <f>634.07+0.57-190</f>
        <v>444.64</v>
      </c>
      <c r="H148" s="194"/>
    </row>
    <row r="149" spans="1:8" s="107" customFormat="1" ht="21.75" customHeight="1" x14ac:dyDescent="0.2">
      <c r="A149" s="122" t="s">
        <v>331</v>
      </c>
      <c r="B149" s="297">
        <v>729</v>
      </c>
      <c r="C149" s="123" t="s">
        <v>54</v>
      </c>
      <c r="D149" s="123" t="s">
        <v>69</v>
      </c>
      <c r="E149" s="123" t="s">
        <v>330</v>
      </c>
      <c r="F149" s="126" t="s">
        <v>64</v>
      </c>
      <c r="G149" s="188">
        <f>G152</f>
        <v>1968.21</v>
      </c>
      <c r="H149" s="258"/>
    </row>
    <row r="150" spans="1:8" s="355" customFormat="1" ht="28.5" customHeight="1" x14ac:dyDescent="0.2">
      <c r="A150" s="351" t="s">
        <v>206</v>
      </c>
      <c r="B150" s="352">
        <v>729</v>
      </c>
      <c r="C150" s="291" t="s">
        <v>54</v>
      </c>
      <c r="D150" s="291" t="s">
        <v>69</v>
      </c>
      <c r="E150" s="291" t="s">
        <v>330</v>
      </c>
      <c r="F150" s="368" t="s">
        <v>66</v>
      </c>
      <c r="G150" s="353">
        <f>G151</f>
        <v>1968.21</v>
      </c>
    </row>
    <row r="151" spans="1:8" ht="25.5" hidden="1" customHeight="1" x14ac:dyDescent="0.2">
      <c r="A151" s="120" t="s">
        <v>207</v>
      </c>
      <c r="B151" s="297">
        <v>729</v>
      </c>
      <c r="C151" s="121" t="s">
        <v>54</v>
      </c>
      <c r="D151" s="121" t="s">
        <v>69</v>
      </c>
      <c r="E151" s="121" t="s">
        <v>330</v>
      </c>
      <c r="F151" s="127" t="s">
        <v>208</v>
      </c>
      <c r="G151" s="165">
        <f>G152</f>
        <v>1968.21</v>
      </c>
    </row>
    <row r="152" spans="1:8" ht="36.75" hidden="1" customHeight="1" x14ac:dyDescent="0.2">
      <c r="A152" s="120" t="s">
        <v>142</v>
      </c>
      <c r="B152" s="297">
        <v>729</v>
      </c>
      <c r="C152" s="121" t="s">
        <v>54</v>
      </c>
      <c r="D152" s="121" t="s">
        <v>69</v>
      </c>
      <c r="E152" s="121" t="s">
        <v>330</v>
      </c>
      <c r="F152" s="127" t="s">
        <v>91</v>
      </c>
      <c r="G152" s="165">
        <f>197+1771.21</f>
        <v>1968.21</v>
      </c>
      <c r="H152" s="194"/>
    </row>
    <row r="153" spans="1:8" ht="30" x14ac:dyDescent="0.2">
      <c r="A153" s="259" t="s">
        <v>6</v>
      </c>
      <c r="B153" s="297">
        <v>729</v>
      </c>
      <c r="C153" s="133" t="s">
        <v>54</v>
      </c>
      <c r="D153" s="133" t="s">
        <v>69</v>
      </c>
      <c r="E153" s="133" t="s">
        <v>103</v>
      </c>
      <c r="F153" s="133" t="s">
        <v>64</v>
      </c>
      <c r="G153" s="262">
        <f>G154</f>
        <v>1126.6400000000001</v>
      </c>
    </row>
    <row r="154" spans="1:8" ht="25.5" x14ac:dyDescent="0.2">
      <c r="A154" s="120" t="s">
        <v>7</v>
      </c>
      <c r="B154" s="297">
        <v>729</v>
      </c>
      <c r="C154" s="121" t="s">
        <v>54</v>
      </c>
      <c r="D154" s="133" t="s">
        <v>69</v>
      </c>
      <c r="E154" s="121" t="s">
        <v>104</v>
      </c>
      <c r="F154" s="121" t="s">
        <v>64</v>
      </c>
      <c r="G154" s="251">
        <f>G155+G160</f>
        <v>1126.6400000000001</v>
      </c>
    </row>
    <row r="155" spans="1:8" ht="14.25" x14ac:dyDescent="0.2">
      <c r="A155" s="122" t="s">
        <v>86</v>
      </c>
      <c r="B155" s="297">
        <v>729</v>
      </c>
      <c r="C155" s="123" t="s">
        <v>54</v>
      </c>
      <c r="D155" s="125" t="s">
        <v>69</v>
      </c>
      <c r="E155" s="123" t="s">
        <v>112</v>
      </c>
      <c r="F155" s="123" t="s">
        <v>64</v>
      </c>
      <c r="G155" s="164">
        <f>G156</f>
        <v>241.4</v>
      </c>
    </row>
    <row r="156" spans="1:8" s="355" customFormat="1" ht="25.5" x14ac:dyDescent="0.2">
      <c r="A156" s="351" t="s">
        <v>206</v>
      </c>
      <c r="B156" s="352">
        <v>729</v>
      </c>
      <c r="C156" s="291" t="s">
        <v>54</v>
      </c>
      <c r="D156" s="293" t="s">
        <v>69</v>
      </c>
      <c r="E156" s="291" t="s">
        <v>112</v>
      </c>
      <c r="F156" s="291" t="s">
        <v>66</v>
      </c>
      <c r="G156" s="381">
        <f>G157</f>
        <v>241.4</v>
      </c>
    </row>
    <row r="157" spans="1:8" ht="25.5" hidden="1" x14ac:dyDescent="0.2">
      <c r="A157" s="120" t="s">
        <v>207</v>
      </c>
      <c r="B157" s="297">
        <v>729</v>
      </c>
      <c r="C157" s="121" t="s">
        <v>54</v>
      </c>
      <c r="D157" s="133" t="s">
        <v>69</v>
      </c>
      <c r="E157" s="121" t="s">
        <v>112</v>
      </c>
      <c r="F157" s="121" t="s">
        <v>208</v>
      </c>
      <c r="G157" s="251">
        <f>G158+G159</f>
        <v>241.4</v>
      </c>
    </row>
    <row r="158" spans="1:8" ht="15" hidden="1" x14ac:dyDescent="0.2">
      <c r="A158" s="120" t="s">
        <v>142</v>
      </c>
      <c r="B158" s="316">
        <v>729</v>
      </c>
      <c r="C158" s="284" t="s">
        <v>54</v>
      </c>
      <c r="D158" s="317" t="s">
        <v>69</v>
      </c>
      <c r="E158" s="284" t="s">
        <v>112</v>
      </c>
      <c r="F158" s="284" t="s">
        <v>91</v>
      </c>
      <c r="G158" s="170">
        <f>30-6.6-12</f>
        <v>11.4</v>
      </c>
      <c r="H158" s="194"/>
    </row>
    <row r="159" spans="1:8" ht="20.25" hidden="1" customHeight="1" x14ac:dyDescent="0.2">
      <c r="A159" s="120" t="s">
        <v>159</v>
      </c>
      <c r="B159" s="297">
        <v>729</v>
      </c>
      <c r="C159" s="121" t="s">
        <v>54</v>
      </c>
      <c r="D159" s="133" t="s">
        <v>69</v>
      </c>
      <c r="E159" s="121" t="s">
        <v>112</v>
      </c>
      <c r="F159" s="121" t="s">
        <v>160</v>
      </c>
      <c r="G159" s="321">
        <f>160+21.02+48.98</f>
        <v>230</v>
      </c>
    </row>
    <row r="160" spans="1:8" ht="30.75" customHeight="1" x14ac:dyDescent="0.2">
      <c r="A160" s="122" t="s">
        <v>165</v>
      </c>
      <c r="B160" s="297">
        <v>729</v>
      </c>
      <c r="C160" s="123" t="s">
        <v>54</v>
      </c>
      <c r="D160" s="125" t="s">
        <v>69</v>
      </c>
      <c r="E160" s="123" t="s">
        <v>113</v>
      </c>
      <c r="F160" s="123" t="s">
        <v>64</v>
      </c>
      <c r="G160" s="164">
        <f>G161</f>
        <v>885.24</v>
      </c>
    </row>
    <row r="161" spans="1:7" s="257" customFormat="1" ht="27" customHeight="1" x14ac:dyDescent="0.2">
      <c r="A161" s="120" t="s">
        <v>206</v>
      </c>
      <c r="B161" s="297">
        <v>729</v>
      </c>
      <c r="C161" s="256" t="s">
        <v>54</v>
      </c>
      <c r="D161" s="261" t="s">
        <v>69</v>
      </c>
      <c r="E161" s="256" t="s">
        <v>113</v>
      </c>
      <c r="F161" s="256" t="s">
        <v>66</v>
      </c>
      <c r="G161" s="381">
        <f>G162</f>
        <v>885.24</v>
      </c>
    </row>
    <row r="162" spans="1:7" ht="1.5" hidden="1" customHeight="1" x14ac:dyDescent="0.2">
      <c r="A162" s="120" t="s">
        <v>207</v>
      </c>
      <c r="B162" s="297">
        <v>729</v>
      </c>
      <c r="C162" s="121" t="s">
        <v>54</v>
      </c>
      <c r="D162" s="133" t="s">
        <v>69</v>
      </c>
      <c r="E162" s="121" t="s">
        <v>113</v>
      </c>
      <c r="F162" s="121" t="s">
        <v>208</v>
      </c>
      <c r="G162" s="251">
        <f>G163+G164</f>
        <v>885.24</v>
      </c>
    </row>
    <row r="163" spans="1:7" hidden="1" x14ac:dyDescent="0.2">
      <c r="A163" s="120" t="s">
        <v>142</v>
      </c>
      <c r="B163" s="297">
        <v>729</v>
      </c>
      <c r="C163" s="121" t="s">
        <v>54</v>
      </c>
      <c r="D163" s="121" t="s">
        <v>69</v>
      </c>
      <c r="E163" s="121" t="s">
        <v>113</v>
      </c>
      <c r="F163" s="121" t="s">
        <v>91</v>
      </c>
      <c r="G163" s="165">
        <f>30+580+10+6.52+12.15-3.43</f>
        <v>635.24</v>
      </c>
    </row>
    <row r="164" spans="1:7" ht="28.5" hidden="1" customHeight="1" x14ac:dyDescent="0.2">
      <c r="A164" s="120" t="s">
        <v>159</v>
      </c>
      <c r="B164" s="297">
        <v>729</v>
      </c>
      <c r="C164" s="121" t="s">
        <v>54</v>
      </c>
      <c r="D164" s="121" t="s">
        <v>69</v>
      </c>
      <c r="E164" s="121" t="s">
        <v>113</v>
      </c>
      <c r="F164" s="121" t="s">
        <v>160</v>
      </c>
      <c r="G164" s="364">
        <f>150+37.52+12.48+50</f>
        <v>250</v>
      </c>
    </row>
    <row r="165" spans="1:7" ht="22.5" customHeight="1" x14ac:dyDescent="0.2">
      <c r="A165" s="116" t="s">
        <v>143</v>
      </c>
      <c r="B165" s="297">
        <v>729</v>
      </c>
      <c r="C165" s="128" t="s">
        <v>127</v>
      </c>
      <c r="D165" s="128" t="s">
        <v>63</v>
      </c>
      <c r="E165" s="128" t="s">
        <v>101</v>
      </c>
      <c r="F165" s="128" t="s">
        <v>64</v>
      </c>
      <c r="G165" s="339">
        <f>G166</f>
        <v>55.25</v>
      </c>
    </row>
    <row r="166" spans="1:7" ht="34.5" customHeight="1" x14ac:dyDescent="0.2">
      <c r="A166" s="129" t="s">
        <v>144</v>
      </c>
      <c r="B166" s="297">
        <v>729</v>
      </c>
      <c r="C166" s="129" t="s">
        <v>127</v>
      </c>
      <c r="D166" s="129" t="s">
        <v>54</v>
      </c>
      <c r="E166" s="125" t="s">
        <v>101</v>
      </c>
      <c r="F166" s="125" t="s">
        <v>64</v>
      </c>
      <c r="G166" s="340">
        <f>G167</f>
        <v>55.25</v>
      </c>
    </row>
    <row r="167" spans="1:7" ht="28.5" customHeight="1" x14ac:dyDescent="0.2">
      <c r="A167" s="148" t="s">
        <v>290</v>
      </c>
      <c r="B167" s="297">
        <v>729</v>
      </c>
      <c r="C167" s="264" t="s">
        <v>127</v>
      </c>
      <c r="D167" s="264" t="s">
        <v>54</v>
      </c>
      <c r="E167" s="133" t="s">
        <v>109</v>
      </c>
      <c r="F167" s="133" t="s">
        <v>64</v>
      </c>
      <c r="G167" s="341">
        <f>G170</f>
        <v>55.25</v>
      </c>
    </row>
    <row r="168" spans="1:7" s="355" customFormat="1" ht="33" customHeight="1" x14ac:dyDescent="0.2">
      <c r="A168" s="351" t="s">
        <v>206</v>
      </c>
      <c r="B168" s="352">
        <v>729</v>
      </c>
      <c r="C168" s="291" t="s">
        <v>127</v>
      </c>
      <c r="D168" s="293" t="s">
        <v>54</v>
      </c>
      <c r="E168" s="291" t="s">
        <v>109</v>
      </c>
      <c r="F168" s="291" t="s">
        <v>66</v>
      </c>
      <c r="G168" s="356">
        <f>G169</f>
        <v>55.25</v>
      </c>
    </row>
    <row r="169" spans="1:7" ht="30.75" hidden="1" customHeight="1" x14ac:dyDescent="0.2">
      <c r="A169" s="120" t="s">
        <v>207</v>
      </c>
      <c r="B169" s="297">
        <v>729</v>
      </c>
      <c r="C169" s="121" t="s">
        <v>127</v>
      </c>
      <c r="D169" s="133" t="s">
        <v>54</v>
      </c>
      <c r="E169" s="121" t="s">
        <v>109</v>
      </c>
      <c r="F169" s="121" t="s">
        <v>208</v>
      </c>
      <c r="G169" s="251">
        <f>G170</f>
        <v>55.25</v>
      </c>
    </row>
    <row r="170" spans="1:7" ht="34.5" hidden="1" customHeight="1" x14ac:dyDescent="0.2">
      <c r="A170" s="120" t="s">
        <v>142</v>
      </c>
      <c r="B170" s="297">
        <v>729</v>
      </c>
      <c r="C170" s="208" t="s">
        <v>127</v>
      </c>
      <c r="D170" s="208" t="s">
        <v>54</v>
      </c>
      <c r="E170" s="121" t="s">
        <v>109</v>
      </c>
      <c r="F170" s="208" t="s">
        <v>91</v>
      </c>
      <c r="G170" s="342">
        <f>40+16.6+34.8-36.15</f>
        <v>55.25</v>
      </c>
    </row>
    <row r="171" spans="1:7" ht="15.75" x14ac:dyDescent="0.2">
      <c r="A171" s="116" t="s">
        <v>137</v>
      </c>
      <c r="B171" s="297">
        <v>729</v>
      </c>
      <c r="C171" s="128" t="s">
        <v>55</v>
      </c>
      <c r="D171" s="128" t="s">
        <v>63</v>
      </c>
      <c r="E171" s="128" t="s">
        <v>101</v>
      </c>
      <c r="F171" s="128" t="s">
        <v>64</v>
      </c>
      <c r="G171" s="166">
        <f>G172</f>
        <v>6672.4</v>
      </c>
    </row>
    <row r="172" spans="1:7" ht="13.5" customHeight="1" x14ac:dyDescent="0.2">
      <c r="A172" s="124" t="s">
        <v>71</v>
      </c>
      <c r="B172" s="297">
        <v>729</v>
      </c>
      <c r="C172" s="125" t="s">
        <v>55</v>
      </c>
      <c r="D172" s="125" t="s">
        <v>51</v>
      </c>
      <c r="E172" s="125" t="s">
        <v>101</v>
      </c>
      <c r="F172" s="125" t="s">
        <v>64</v>
      </c>
      <c r="G172" s="167">
        <f>G173</f>
        <v>6672.4</v>
      </c>
    </row>
    <row r="173" spans="1:7" ht="30" x14ac:dyDescent="0.2">
      <c r="A173" s="259" t="s">
        <v>21</v>
      </c>
      <c r="B173" s="297">
        <v>729</v>
      </c>
      <c r="C173" s="133" t="s">
        <v>55</v>
      </c>
      <c r="D173" s="133" t="s">
        <v>51</v>
      </c>
      <c r="E173" s="133" t="s">
        <v>102</v>
      </c>
      <c r="F173" s="133" t="s">
        <v>64</v>
      </c>
      <c r="G173" s="262">
        <f>G174+G189</f>
        <v>6672.4</v>
      </c>
    </row>
    <row r="174" spans="1:7" ht="30" x14ac:dyDescent="0.2">
      <c r="A174" s="259" t="s">
        <v>6</v>
      </c>
      <c r="B174" s="297">
        <v>729</v>
      </c>
      <c r="C174" s="133" t="s">
        <v>55</v>
      </c>
      <c r="D174" s="133" t="s">
        <v>51</v>
      </c>
      <c r="E174" s="133" t="s">
        <v>103</v>
      </c>
      <c r="F174" s="133" t="s">
        <v>64</v>
      </c>
      <c r="G174" s="262">
        <f>G175</f>
        <v>6482.4</v>
      </c>
    </row>
    <row r="175" spans="1:7" ht="25.5" x14ac:dyDescent="0.2">
      <c r="A175" s="120" t="s">
        <v>7</v>
      </c>
      <c r="B175" s="297">
        <v>729</v>
      </c>
      <c r="C175" s="121" t="s">
        <v>55</v>
      </c>
      <c r="D175" s="121" t="s">
        <v>51</v>
      </c>
      <c r="E175" s="121" t="s">
        <v>104</v>
      </c>
      <c r="F175" s="121" t="s">
        <v>64</v>
      </c>
      <c r="G175" s="251">
        <f>G176</f>
        <v>6482.4</v>
      </c>
    </row>
    <row r="176" spans="1:7" ht="25.5" x14ac:dyDescent="0.2">
      <c r="A176" s="120" t="s">
        <v>20</v>
      </c>
      <c r="B176" s="297">
        <v>729</v>
      </c>
      <c r="C176" s="121" t="s">
        <v>55</v>
      </c>
      <c r="D176" s="121" t="s">
        <v>51</v>
      </c>
      <c r="E176" s="121" t="s">
        <v>114</v>
      </c>
      <c r="F176" s="121" t="s">
        <v>64</v>
      </c>
      <c r="G176" s="251">
        <f>G177+G181+G185</f>
        <v>6482.4</v>
      </c>
    </row>
    <row r="177" spans="1:9" s="355" customFormat="1" ht="56.25" customHeight="1" x14ac:dyDescent="0.2">
      <c r="A177" s="351" t="s">
        <v>202</v>
      </c>
      <c r="B177" s="352">
        <v>729</v>
      </c>
      <c r="C177" s="291" t="s">
        <v>55</v>
      </c>
      <c r="D177" s="291" t="s">
        <v>51</v>
      </c>
      <c r="E177" s="291" t="s">
        <v>114</v>
      </c>
      <c r="F177" s="291" t="s">
        <v>203</v>
      </c>
      <c r="G177" s="356">
        <f>G178</f>
        <v>5308.51</v>
      </c>
    </row>
    <row r="178" spans="1:9" hidden="1" x14ac:dyDescent="0.2">
      <c r="A178" s="120" t="s">
        <v>212</v>
      </c>
      <c r="B178" s="297">
        <v>729</v>
      </c>
      <c r="C178" s="121" t="s">
        <v>55</v>
      </c>
      <c r="D178" s="121" t="s">
        <v>51</v>
      </c>
      <c r="E178" s="121" t="s">
        <v>114</v>
      </c>
      <c r="F178" s="121" t="s">
        <v>213</v>
      </c>
      <c r="G178" s="251">
        <f>G179+G180</f>
        <v>5308.51</v>
      </c>
    </row>
    <row r="179" spans="1:9" ht="18.75" hidden="1" customHeight="1" x14ac:dyDescent="0.2">
      <c r="A179" s="120" t="s">
        <v>120</v>
      </c>
      <c r="B179" s="297">
        <v>729</v>
      </c>
      <c r="C179" s="121" t="s">
        <v>55</v>
      </c>
      <c r="D179" s="121" t="s">
        <v>51</v>
      </c>
      <c r="E179" s="121" t="s">
        <v>114</v>
      </c>
      <c r="F179" s="121" t="s">
        <v>95</v>
      </c>
      <c r="G179" s="170">
        <f>3650-600+200+758.37</f>
        <v>4008.37</v>
      </c>
      <c r="H179" s="195"/>
      <c r="I179" s="205"/>
    </row>
    <row r="180" spans="1:9" ht="38.25" hidden="1" customHeight="1" x14ac:dyDescent="0.2">
      <c r="A180" s="120" t="s">
        <v>128</v>
      </c>
      <c r="B180" s="297">
        <v>729</v>
      </c>
      <c r="C180" s="121" t="s">
        <v>55</v>
      </c>
      <c r="D180" s="121" t="s">
        <v>51</v>
      </c>
      <c r="E180" s="121" t="s">
        <v>114</v>
      </c>
      <c r="F180" s="121" t="s">
        <v>118</v>
      </c>
      <c r="G180" s="170">
        <f>1102.3-100+100+197.84</f>
        <v>1300.1400000000001</v>
      </c>
      <c r="H180" s="194"/>
      <c r="I180" s="205"/>
    </row>
    <row r="181" spans="1:9" s="355" customFormat="1" ht="32.25" customHeight="1" x14ac:dyDescent="0.2">
      <c r="A181" s="351" t="s">
        <v>206</v>
      </c>
      <c r="B181" s="352">
        <v>729</v>
      </c>
      <c r="C181" s="291" t="s">
        <v>55</v>
      </c>
      <c r="D181" s="291" t="s">
        <v>51</v>
      </c>
      <c r="E181" s="291" t="s">
        <v>114</v>
      </c>
      <c r="F181" s="291" t="s">
        <v>66</v>
      </c>
      <c r="G181" s="347">
        <f>G182</f>
        <v>1165.3900000000001</v>
      </c>
      <c r="H181" s="354"/>
      <c r="I181" s="373"/>
    </row>
    <row r="182" spans="1:9" ht="31.5" hidden="1" customHeight="1" x14ac:dyDescent="0.2">
      <c r="A182" s="120" t="s">
        <v>207</v>
      </c>
      <c r="B182" s="297">
        <v>729</v>
      </c>
      <c r="C182" s="121" t="s">
        <v>55</v>
      </c>
      <c r="D182" s="121" t="s">
        <v>51</v>
      </c>
      <c r="E182" s="121" t="s">
        <v>114</v>
      </c>
      <c r="F182" s="121" t="s">
        <v>208</v>
      </c>
      <c r="G182" s="165">
        <f>G183+G184</f>
        <v>1165.3900000000001</v>
      </c>
      <c r="H182" s="194"/>
    </row>
    <row r="183" spans="1:9" hidden="1" x14ac:dyDescent="0.2">
      <c r="A183" s="120" t="s">
        <v>142</v>
      </c>
      <c r="B183" s="297">
        <v>729</v>
      </c>
      <c r="C183" s="121" t="s">
        <v>55</v>
      </c>
      <c r="D183" s="121" t="s">
        <v>51</v>
      </c>
      <c r="E183" s="121" t="s">
        <v>114</v>
      </c>
      <c r="F183" s="121" t="s">
        <v>91</v>
      </c>
      <c r="G183" s="347">
        <f>756.8-200+20+150+55.2+21.12+155.07</f>
        <v>958.19</v>
      </c>
      <c r="H183" s="146"/>
      <c r="I183" s="146"/>
    </row>
    <row r="184" spans="1:9" ht="19.5" hidden="1" customHeight="1" x14ac:dyDescent="0.2">
      <c r="A184" s="120" t="s">
        <v>159</v>
      </c>
      <c r="B184" s="297">
        <v>729</v>
      </c>
      <c r="C184" s="121" t="s">
        <v>55</v>
      </c>
      <c r="D184" s="121" t="s">
        <v>51</v>
      </c>
      <c r="E184" s="121" t="s">
        <v>114</v>
      </c>
      <c r="F184" s="121" t="s">
        <v>160</v>
      </c>
      <c r="G184" s="170">
        <f>180+27.2</f>
        <v>207.2</v>
      </c>
      <c r="H184" s="146"/>
      <c r="I184" s="146"/>
    </row>
    <row r="185" spans="1:9" s="355" customFormat="1" ht="17.25" customHeight="1" x14ac:dyDescent="0.2">
      <c r="A185" s="351" t="s">
        <v>162</v>
      </c>
      <c r="B185" s="352">
        <v>729</v>
      </c>
      <c r="C185" s="291" t="s">
        <v>55</v>
      </c>
      <c r="D185" s="291" t="s">
        <v>51</v>
      </c>
      <c r="E185" s="291" t="s">
        <v>114</v>
      </c>
      <c r="F185" s="291" t="s">
        <v>163</v>
      </c>
      <c r="G185" s="347">
        <f>G187+G186</f>
        <v>8.5</v>
      </c>
      <c r="H185" s="354"/>
    </row>
    <row r="186" spans="1:9" s="355" customFormat="1" ht="30.75" hidden="1" customHeight="1" x14ac:dyDescent="0.2">
      <c r="A186" s="348" t="s">
        <v>372</v>
      </c>
      <c r="B186" s="349">
        <v>729</v>
      </c>
      <c r="C186" s="350" t="s">
        <v>55</v>
      </c>
      <c r="D186" s="350" t="s">
        <v>51</v>
      </c>
      <c r="E186" s="350" t="s">
        <v>114</v>
      </c>
      <c r="F186" s="350" t="s">
        <v>371</v>
      </c>
      <c r="G186" s="347">
        <v>8</v>
      </c>
      <c r="H186" s="354"/>
    </row>
    <row r="187" spans="1:9" ht="21" hidden="1" customHeight="1" x14ac:dyDescent="0.2">
      <c r="A187" s="120" t="s">
        <v>210</v>
      </c>
      <c r="B187" s="297">
        <v>729</v>
      </c>
      <c r="C187" s="121" t="s">
        <v>55</v>
      </c>
      <c r="D187" s="121" t="s">
        <v>51</v>
      </c>
      <c r="E187" s="121" t="s">
        <v>114</v>
      </c>
      <c r="F187" s="121" t="s">
        <v>218</v>
      </c>
      <c r="G187" s="165">
        <f>G188</f>
        <v>0.5</v>
      </c>
    </row>
    <row r="188" spans="1:9" ht="27.75" hidden="1" customHeight="1" x14ac:dyDescent="0.2">
      <c r="A188" s="120" t="s">
        <v>126</v>
      </c>
      <c r="B188" s="297">
        <v>729</v>
      </c>
      <c r="C188" s="121" t="s">
        <v>55</v>
      </c>
      <c r="D188" s="121" t="s">
        <v>51</v>
      </c>
      <c r="E188" s="121" t="s">
        <v>114</v>
      </c>
      <c r="F188" s="121" t="s">
        <v>125</v>
      </c>
      <c r="G188" s="165">
        <v>0.5</v>
      </c>
    </row>
    <row r="189" spans="1:9" ht="27.75" customHeight="1" x14ac:dyDescent="0.2">
      <c r="A189" s="122" t="s">
        <v>211</v>
      </c>
      <c r="B189" s="297">
        <v>729</v>
      </c>
      <c r="C189" s="123" t="s">
        <v>55</v>
      </c>
      <c r="D189" s="123" t="s">
        <v>51</v>
      </c>
      <c r="E189" s="123" t="s">
        <v>141</v>
      </c>
      <c r="F189" s="123" t="s">
        <v>64</v>
      </c>
      <c r="G189" s="188">
        <f>G190</f>
        <v>190</v>
      </c>
    </row>
    <row r="190" spans="1:9" s="355" customFormat="1" ht="32.25" customHeight="1" x14ac:dyDescent="0.2">
      <c r="A190" s="351" t="s">
        <v>288</v>
      </c>
      <c r="B190" s="352">
        <v>729</v>
      </c>
      <c r="C190" s="291" t="s">
        <v>55</v>
      </c>
      <c r="D190" s="291" t="s">
        <v>51</v>
      </c>
      <c r="E190" s="291" t="s">
        <v>141</v>
      </c>
      <c r="F190" s="291" t="s">
        <v>66</v>
      </c>
      <c r="G190" s="353">
        <f>G191</f>
        <v>190</v>
      </c>
    </row>
    <row r="191" spans="1:9" ht="27.75" hidden="1" customHeight="1" x14ac:dyDescent="0.2">
      <c r="A191" s="120" t="s">
        <v>343</v>
      </c>
      <c r="B191" s="297">
        <v>729</v>
      </c>
      <c r="C191" s="121" t="s">
        <v>55</v>
      </c>
      <c r="D191" s="121" t="s">
        <v>51</v>
      </c>
      <c r="E191" s="305" t="s">
        <v>141</v>
      </c>
      <c r="F191" s="121" t="s">
        <v>208</v>
      </c>
      <c r="G191" s="165">
        <f>G192</f>
        <v>190</v>
      </c>
    </row>
    <row r="192" spans="1:9" ht="21.75" hidden="1" customHeight="1" x14ac:dyDescent="0.2">
      <c r="A192" s="120" t="s">
        <v>344</v>
      </c>
      <c r="B192" s="297">
        <v>729</v>
      </c>
      <c r="C192" s="121" t="s">
        <v>55</v>
      </c>
      <c r="D192" s="121" t="s">
        <v>51</v>
      </c>
      <c r="E192" s="121" t="s">
        <v>141</v>
      </c>
      <c r="F192" s="121" t="s">
        <v>91</v>
      </c>
      <c r="G192" s="165">
        <v>190</v>
      </c>
    </row>
    <row r="193" spans="1:12" ht="31.5" x14ac:dyDescent="0.2">
      <c r="A193" s="139" t="s">
        <v>336</v>
      </c>
      <c r="B193" s="297">
        <v>729</v>
      </c>
      <c r="C193" s="128" t="s">
        <v>36</v>
      </c>
      <c r="D193" s="128" t="s">
        <v>63</v>
      </c>
      <c r="E193" s="128" t="s">
        <v>101</v>
      </c>
      <c r="F193" s="128" t="s">
        <v>64</v>
      </c>
      <c r="G193" s="169">
        <f t="shared" ref="G193:G199" si="2">G194</f>
        <v>0</v>
      </c>
    </row>
    <row r="194" spans="1:12" ht="28.5" x14ac:dyDescent="0.2">
      <c r="A194" s="129" t="s">
        <v>337</v>
      </c>
      <c r="B194" s="297">
        <v>729</v>
      </c>
      <c r="C194" s="125" t="s">
        <v>36</v>
      </c>
      <c r="D194" s="125" t="s">
        <v>51</v>
      </c>
      <c r="E194" s="125" t="s">
        <v>101</v>
      </c>
      <c r="F194" s="125" t="s">
        <v>64</v>
      </c>
      <c r="G194" s="171">
        <f t="shared" si="2"/>
        <v>0</v>
      </c>
    </row>
    <row r="195" spans="1:12" ht="30" x14ac:dyDescent="0.2">
      <c r="A195" s="259" t="s">
        <v>21</v>
      </c>
      <c r="B195" s="297">
        <v>729</v>
      </c>
      <c r="C195" s="133" t="s">
        <v>36</v>
      </c>
      <c r="D195" s="133" t="s">
        <v>51</v>
      </c>
      <c r="E195" s="133" t="s">
        <v>102</v>
      </c>
      <c r="F195" s="133" t="s">
        <v>64</v>
      </c>
      <c r="G195" s="260">
        <f t="shared" si="2"/>
        <v>0</v>
      </c>
    </row>
    <row r="196" spans="1:12" ht="30" x14ac:dyDescent="0.2">
      <c r="A196" s="259" t="s">
        <v>6</v>
      </c>
      <c r="B196" s="297">
        <v>729</v>
      </c>
      <c r="C196" s="133" t="s">
        <v>36</v>
      </c>
      <c r="D196" s="133" t="s">
        <v>51</v>
      </c>
      <c r="E196" s="133" t="s">
        <v>103</v>
      </c>
      <c r="F196" s="133" t="s">
        <v>64</v>
      </c>
      <c r="G196" s="260">
        <f t="shared" si="2"/>
        <v>0</v>
      </c>
    </row>
    <row r="197" spans="1:12" ht="25.5" x14ac:dyDescent="0.2">
      <c r="A197" s="120" t="s">
        <v>7</v>
      </c>
      <c r="B197" s="297">
        <v>729</v>
      </c>
      <c r="C197" s="121" t="s">
        <v>36</v>
      </c>
      <c r="D197" s="121" t="s">
        <v>51</v>
      </c>
      <c r="E197" s="121" t="s">
        <v>104</v>
      </c>
      <c r="F197" s="121" t="s">
        <v>64</v>
      </c>
      <c r="G197" s="165">
        <f t="shared" si="2"/>
        <v>0</v>
      </c>
    </row>
    <row r="198" spans="1:12" ht="13.5" customHeight="1" x14ac:dyDescent="0.2">
      <c r="A198" s="153" t="s">
        <v>10</v>
      </c>
      <c r="B198" s="297">
        <v>729</v>
      </c>
      <c r="C198" s="121" t="s">
        <v>36</v>
      </c>
      <c r="D198" s="121" t="s">
        <v>51</v>
      </c>
      <c r="E198" s="121" t="s">
        <v>115</v>
      </c>
      <c r="F198" s="121" t="s">
        <v>64</v>
      </c>
      <c r="G198" s="250">
        <f t="shared" si="2"/>
        <v>0</v>
      </c>
    </row>
    <row r="199" spans="1:12" s="355" customFormat="1" ht="27" customHeight="1" x14ac:dyDescent="0.2">
      <c r="A199" s="374" t="s">
        <v>215</v>
      </c>
      <c r="B199" s="352">
        <v>729</v>
      </c>
      <c r="C199" s="291" t="s">
        <v>36</v>
      </c>
      <c r="D199" s="291" t="s">
        <v>51</v>
      </c>
      <c r="E199" s="291" t="s">
        <v>115</v>
      </c>
      <c r="F199" s="291" t="s">
        <v>214</v>
      </c>
      <c r="G199" s="357">
        <f t="shared" si="2"/>
        <v>0</v>
      </c>
    </row>
    <row r="200" spans="1:12" ht="17.25" hidden="1" customHeight="1" x14ac:dyDescent="0.2">
      <c r="A200" s="153" t="s">
        <v>10</v>
      </c>
      <c r="B200" s="297">
        <v>729</v>
      </c>
      <c r="C200" s="121" t="s">
        <v>36</v>
      </c>
      <c r="D200" s="121" t="s">
        <v>51</v>
      </c>
      <c r="E200" s="121" t="s">
        <v>115</v>
      </c>
      <c r="F200" s="121" t="s">
        <v>96</v>
      </c>
      <c r="G200" s="165">
        <f>69.18-69.18</f>
        <v>0</v>
      </c>
      <c r="H200" s="194"/>
    </row>
    <row r="201" spans="1:12" ht="47.25" x14ac:dyDescent="0.2">
      <c r="A201" s="116" t="s">
        <v>339</v>
      </c>
      <c r="B201" s="297">
        <v>729</v>
      </c>
      <c r="C201" s="128" t="s">
        <v>0</v>
      </c>
      <c r="D201" s="128" t="s">
        <v>63</v>
      </c>
      <c r="E201" s="128" t="s">
        <v>101</v>
      </c>
      <c r="F201" s="128" t="s">
        <v>64</v>
      </c>
      <c r="G201" s="172">
        <f>G202</f>
        <v>145.68</v>
      </c>
    </row>
    <row r="202" spans="1:12" ht="28.5" x14ac:dyDescent="0.2">
      <c r="A202" s="124" t="s">
        <v>30</v>
      </c>
      <c r="B202" s="297">
        <v>729</v>
      </c>
      <c r="C202" s="130" t="s">
        <v>0</v>
      </c>
      <c r="D202" s="130" t="s">
        <v>69</v>
      </c>
      <c r="E202" s="125" t="s">
        <v>101</v>
      </c>
      <c r="F202" s="130" t="s">
        <v>64</v>
      </c>
      <c r="G202" s="162">
        <f>G203</f>
        <v>145.68</v>
      </c>
    </row>
    <row r="203" spans="1:12" ht="30" x14ac:dyDescent="0.2">
      <c r="A203" s="259" t="s">
        <v>21</v>
      </c>
      <c r="B203" s="297">
        <v>729</v>
      </c>
      <c r="C203" s="149" t="s">
        <v>0</v>
      </c>
      <c r="D203" s="149" t="s">
        <v>69</v>
      </c>
      <c r="E203" s="133" t="s">
        <v>102</v>
      </c>
      <c r="F203" s="133" t="s">
        <v>64</v>
      </c>
      <c r="G203" s="260">
        <f>G204</f>
        <v>145.68</v>
      </c>
    </row>
    <row r="204" spans="1:12" ht="30" x14ac:dyDescent="0.2">
      <c r="A204" s="259" t="s">
        <v>6</v>
      </c>
      <c r="B204" s="297">
        <v>729</v>
      </c>
      <c r="C204" s="149" t="s">
        <v>0</v>
      </c>
      <c r="D204" s="149" t="s">
        <v>69</v>
      </c>
      <c r="E204" s="133" t="s">
        <v>103</v>
      </c>
      <c r="F204" s="149" t="s">
        <v>64</v>
      </c>
      <c r="G204" s="260">
        <f>G206</f>
        <v>145.68</v>
      </c>
    </row>
    <row r="205" spans="1:12" ht="29.25" customHeight="1" x14ac:dyDescent="0.2">
      <c r="A205" s="120" t="s">
        <v>7</v>
      </c>
      <c r="B205" s="297">
        <v>729</v>
      </c>
      <c r="C205" s="127" t="s">
        <v>0</v>
      </c>
      <c r="D205" s="127" t="s">
        <v>69</v>
      </c>
      <c r="E205" s="121" t="s">
        <v>104</v>
      </c>
      <c r="F205" s="127" t="s">
        <v>64</v>
      </c>
      <c r="G205" s="250">
        <f>G206</f>
        <v>145.68</v>
      </c>
    </row>
    <row r="206" spans="1:12" x14ac:dyDescent="0.2">
      <c r="A206" s="120" t="s">
        <v>14</v>
      </c>
      <c r="B206" s="297">
        <v>729</v>
      </c>
      <c r="C206" s="127" t="s">
        <v>0</v>
      </c>
      <c r="D206" s="127" t="s">
        <v>69</v>
      </c>
      <c r="E206" s="121" t="s">
        <v>116</v>
      </c>
      <c r="F206" s="127" t="s">
        <v>64</v>
      </c>
      <c r="G206" s="250">
        <f>G208</f>
        <v>145.68</v>
      </c>
    </row>
    <row r="207" spans="1:12" s="355" customFormat="1" x14ac:dyDescent="0.2">
      <c r="A207" s="375" t="s">
        <v>216</v>
      </c>
      <c r="B207" s="352">
        <v>729</v>
      </c>
      <c r="C207" s="376" t="s">
        <v>0</v>
      </c>
      <c r="D207" s="376" t="s">
        <v>69</v>
      </c>
      <c r="E207" s="377" t="s">
        <v>116</v>
      </c>
      <c r="F207" s="376" t="s">
        <v>217</v>
      </c>
      <c r="G207" s="378">
        <f>G208</f>
        <v>145.68</v>
      </c>
    </row>
    <row r="208" spans="1:12" ht="0.75" customHeight="1" thickBot="1" x14ac:dyDescent="0.25">
      <c r="A208" s="154" t="s">
        <v>14</v>
      </c>
      <c r="B208" s="297">
        <v>729</v>
      </c>
      <c r="C208" s="155" t="s">
        <v>0</v>
      </c>
      <c r="D208" s="155" t="s">
        <v>69</v>
      </c>
      <c r="E208" s="156" t="s">
        <v>116</v>
      </c>
      <c r="F208" s="155" t="s">
        <v>97</v>
      </c>
      <c r="G208" s="173">
        <v>145.68</v>
      </c>
      <c r="H208" s="194"/>
      <c r="J208" s="119"/>
      <c r="K208" s="119"/>
      <c r="L208" s="119"/>
    </row>
    <row r="209" spans="1:7" x14ac:dyDescent="0.2">
      <c r="A209" s="134"/>
      <c r="B209" s="298"/>
      <c r="C209" s="136"/>
      <c r="D209" s="136"/>
      <c r="E209" s="136"/>
      <c r="F209" s="136"/>
      <c r="G209" s="174"/>
    </row>
    <row r="210" spans="1:7" x14ac:dyDescent="0.2">
      <c r="A210" s="106"/>
      <c r="E210" s="400"/>
      <c r="F210" s="400"/>
    </row>
  </sheetData>
  <autoFilter ref="A1:G219"/>
  <mergeCells count="2">
    <mergeCell ref="E210:F210"/>
    <mergeCell ref="A11:G13"/>
  </mergeCells>
  <pageMargins left="0.59055118110236227" right="0.19685039370078741" top="0.27559055118110237" bottom="0.39370078740157483" header="0.15748031496062992" footer="0.15748031496062992"/>
  <pageSetup paperSize="9" scale="43" fitToHeight="3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H38"/>
  <sheetViews>
    <sheetView topLeftCell="A2" workbookViewId="0">
      <selection activeCell="E9" sqref="E9"/>
    </sheetView>
  </sheetViews>
  <sheetFormatPr defaultRowHeight="12.75" x14ac:dyDescent="0.2"/>
  <cols>
    <col min="1" max="1" width="42.85546875" customWidth="1"/>
    <col min="2" max="2" width="28.85546875" customWidth="1"/>
    <col min="3" max="3" width="15" style="236" customWidth="1"/>
    <col min="4" max="4" width="13" customWidth="1"/>
    <col min="5" max="5" width="13.140625" customWidth="1"/>
    <col min="6" max="6" width="9.42578125" customWidth="1"/>
    <col min="7" max="7" width="11.5703125" customWidth="1"/>
  </cols>
  <sheetData>
    <row r="1" spans="1:8" ht="16.5" hidden="1" customHeight="1" x14ac:dyDescent="0.25">
      <c r="B1" s="2"/>
      <c r="C1" s="302"/>
      <c r="D1" s="1"/>
      <c r="E1" s="1"/>
      <c r="F1" s="1"/>
    </row>
    <row r="2" spans="1:8" ht="16.5" customHeight="1" x14ac:dyDescent="0.25">
      <c r="B2" s="2"/>
      <c r="C2" s="394" t="s">
        <v>373</v>
      </c>
      <c r="D2" s="391"/>
      <c r="E2" s="391"/>
      <c r="F2" s="391"/>
    </row>
    <row r="3" spans="1:8" ht="16.5" customHeight="1" x14ac:dyDescent="0.25">
      <c r="B3" s="2"/>
      <c r="C3" s="394" t="s">
        <v>374</v>
      </c>
      <c r="D3" s="391"/>
      <c r="E3" s="391"/>
      <c r="F3" s="391"/>
    </row>
    <row r="4" spans="1:8" ht="16.5" customHeight="1" x14ac:dyDescent="0.25">
      <c r="B4" s="2"/>
      <c r="C4" s="394" t="s">
        <v>375</v>
      </c>
      <c r="D4" s="391"/>
      <c r="E4" s="391"/>
      <c r="F4" s="391"/>
    </row>
    <row r="5" spans="1:8" ht="16.5" customHeight="1" x14ac:dyDescent="0.25">
      <c r="B5" s="2"/>
      <c r="C5" s="394" t="s">
        <v>384</v>
      </c>
      <c r="D5" s="391"/>
      <c r="E5" s="391"/>
      <c r="F5" s="391"/>
    </row>
    <row r="6" spans="1:8" ht="16.5" customHeight="1" x14ac:dyDescent="0.25">
      <c r="B6" s="2"/>
      <c r="C6"/>
      <c r="D6" s="391"/>
      <c r="E6" s="391"/>
      <c r="F6" s="391"/>
    </row>
    <row r="7" spans="1:8" ht="16.5" customHeight="1" x14ac:dyDescent="0.25">
      <c r="B7" s="2"/>
      <c r="C7" s="394" t="s">
        <v>376</v>
      </c>
      <c r="D7" s="391"/>
      <c r="E7" s="391"/>
      <c r="F7" s="391"/>
    </row>
    <row r="8" spans="1:8" ht="16.5" customHeight="1" x14ac:dyDescent="0.25">
      <c r="B8" s="2"/>
      <c r="C8" s="394" t="s">
        <v>377</v>
      </c>
      <c r="D8" s="391"/>
      <c r="E8" s="391"/>
      <c r="F8" s="391"/>
    </row>
    <row r="9" spans="1:8" ht="16.5" customHeight="1" x14ac:dyDescent="0.25">
      <c r="B9" s="2"/>
      <c r="C9" s="394" t="s">
        <v>379</v>
      </c>
      <c r="D9" s="391"/>
      <c r="E9" s="391"/>
      <c r="F9" s="391"/>
    </row>
    <row r="10" spans="1:8" ht="16.5" customHeight="1" x14ac:dyDescent="0.25">
      <c r="B10" s="2"/>
      <c r="C10" s="302"/>
      <c r="D10" s="391"/>
      <c r="E10" s="391"/>
      <c r="F10" s="391"/>
    </row>
    <row r="11" spans="1:8" ht="30.75" customHeight="1" x14ac:dyDescent="0.25">
      <c r="A11" s="401" t="s">
        <v>325</v>
      </c>
      <c r="B11" s="401"/>
      <c r="C11" s="401"/>
      <c r="D11" s="4"/>
      <c r="E11" s="4"/>
      <c r="F11" s="4"/>
    </row>
    <row r="12" spans="1:8" ht="30.75" customHeight="1" thickBot="1" x14ac:dyDescent="0.3">
      <c r="A12" s="3"/>
      <c r="B12" s="3"/>
      <c r="C12" s="183"/>
      <c r="D12" s="4"/>
      <c r="E12" s="4"/>
      <c r="F12" s="4"/>
    </row>
    <row r="13" spans="1:8" ht="18" customHeight="1" x14ac:dyDescent="0.2">
      <c r="A13" s="405" t="s">
        <v>40</v>
      </c>
      <c r="B13" s="402" t="s">
        <v>41</v>
      </c>
      <c r="C13" s="402" t="s">
        <v>42</v>
      </c>
      <c r="D13" s="404"/>
      <c r="E13" s="404"/>
      <c r="F13" s="404"/>
      <c r="G13" s="404"/>
      <c r="H13" s="6"/>
    </row>
    <row r="14" spans="1:8" ht="14.25" customHeight="1" thickBot="1" x14ac:dyDescent="0.25">
      <c r="A14" s="406"/>
      <c r="B14" s="403"/>
      <c r="C14" s="403"/>
      <c r="D14" s="5"/>
      <c r="E14" s="5"/>
      <c r="F14" s="5"/>
      <c r="G14" s="5"/>
      <c r="H14" s="6"/>
    </row>
    <row r="15" spans="1:8" x14ac:dyDescent="0.2">
      <c r="A15" s="7">
        <v>1</v>
      </c>
      <c r="B15" s="8">
        <v>3</v>
      </c>
      <c r="C15" s="9">
        <v>4</v>
      </c>
      <c r="D15" s="5"/>
      <c r="E15" s="5"/>
      <c r="F15" s="5"/>
      <c r="G15" s="5"/>
      <c r="H15" s="6"/>
    </row>
    <row r="16" spans="1:8" ht="24.75" customHeight="1" x14ac:dyDescent="0.2">
      <c r="A16" s="10" t="s">
        <v>17</v>
      </c>
      <c r="B16" s="11"/>
      <c r="C16" s="192">
        <f>C25+C20+C17</f>
        <v>433.55</v>
      </c>
      <c r="D16" s="199"/>
      <c r="E16" s="89"/>
      <c r="F16" s="90"/>
      <c r="G16" s="89"/>
      <c r="H16" s="6"/>
    </row>
    <row r="17" spans="1:8" ht="24.75" customHeight="1" x14ac:dyDescent="0.2">
      <c r="A17" s="10" t="s">
        <v>24</v>
      </c>
      <c r="B17" s="14" t="s">
        <v>297</v>
      </c>
      <c r="C17" s="192">
        <f>C18</f>
        <v>149</v>
      </c>
      <c r="D17" s="88"/>
      <c r="E17" s="89"/>
      <c r="F17" s="90"/>
      <c r="G17" s="89"/>
      <c r="H17" s="6"/>
    </row>
    <row r="18" spans="1:8" s="236" customFormat="1" ht="39" customHeight="1" x14ac:dyDescent="0.2">
      <c r="A18" s="10" t="s">
        <v>180</v>
      </c>
      <c r="B18" s="14" t="s">
        <v>298</v>
      </c>
      <c r="C18" s="192">
        <f>C19</f>
        <v>149</v>
      </c>
      <c r="D18" s="248"/>
      <c r="E18" s="246"/>
      <c r="F18" s="246"/>
      <c r="G18" s="246"/>
      <c r="H18" s="235"/>
    </row>
    <row r="19" spans="1:8" s="236" customFormat="1" ht="42.75" customHeight="1" x14ac:dyDescent="0.2">
      <c r="A19" s="232" t="s">
        <v>181</v>
      </c>
      <c r="B19" s="102" t="s">
        <v>299</v>
      </c>
      <c r="C19" s="380">
        <v>149</v>
      </c>
      <c r="D19" s="248"/>
      <c r="E19" s="246"/>
      <c r="F19" s="246"/>
      <c r="G19" s="246"/>
      <c r="H19" s="235"/>
    </row>
    <row r="20" spans="1:8" ht="41.25" customHeight="1" x14ac:dyDescent="0.2">
      <c r="A20" s="93" t="s">
        <v>182</v>
      </c>
      <c r="B20" s="94" t="s">
        <v>300</v>
      </c>
      <c r="C20" s="193">
        <f>C21</f>
        <v>0</v>
      </c>
      <c r="D20" s="88"/>
      <c r="E20" s="89"/>
      <c r="F20" s="90"/>
      <c r="G20" s="89"/>
      <c r="H20" s="6"/>
    </row>
    <row r="21" spans="1:8" ht="52.5" customHeight="1" x14ac:dyDescent="0.2">
      <c r="A21" s="10" t="s">
        <v>183</v>
      </c>
      <c r="B21" s="14" t="s">
        <v>301</v>
      </c>
      <c r="C21" s="192">
        <f>C22</f>
        <v>0</v>
      </c>
      <c r="D21" s="12"/>
      <c r="E21" s="13"/>
      <c r="F21" s="13"/>
      <c r="G21" s="13"/>
      <c r="H21" s="6"/>
    </row>
    <row r="22" spans="1:8" ht="50.25" customHeight="1" x14ac:dyDescent="0.2">
      <c r="A22" s="91" t="s">
        <v>184</v>
      </c>
      <c r="B22" s="92" t="s">
        <v>302</v>
      </c>
      <c r="C22" s="190">
        <f>C23</f>
        <v>0</v>
      </c>
      <c r="D22" s="12"/>
      <c r="E22" s="13"/>
      <c r="F22" s="13"/>
      <c r="G22" s="13"/>
      <c r="H22" s="6"/>
    </row>
    <row r="23" spans="1:8" ht="50.25" customHeight="1" x14ac:dyDescent="0.2">
      <c r="A23" s="232" t="s">
        <v>185</v>
      </c>
      <c r="B23" s="102" t="s">
        <v>303</v>
      </c>
      <c r="C23" s="245">
        <v>0</v>
      </c>
      <c r="D23" s="12"/>
      <c r="E23" s="13"/>
      <c r="F23" s="13"/>
      <c r="G23" s="13"/>
      <c r="H23" s="6"/>
    </row>
    <row r="24" spans="1:8" s="240" customFormat="1" ht="24.75" customHeight="1" x14ac:dyDescent="0.2">
      <c r="A24" s="233" t="s">
        <v>186</v>
      </c>
      <c r="B24" s="237" t="s">
        <v>304</v>
      </c>
      <c r="C24" s="238">
        <f>C25</f>
        <v>284.55</v>
      </c>
      <c r="D24" s="12"/>
      <c r="E24" s="13"/>
      <c r="F24" s="13"/>
      <c r="G24" s="13"/>
      <c r="H24" s="239"/>
    </row>
    <row r="25" spans="1:8" ht="27" customHeight="1" x14ac:dyDescent="0.2">
      <c r="A25" s="95" t="s">
        <v>2</v>
      </c>
      <c r="B25" s="96" t="s">
        <v>305</v>
      </c>
      <c r="C25" s="191">
        <f>C27+C32</f>
        <v>284.55</v>
      </c>
      <c r="D25" s="13"/>
      <c r="E25" s="207"/>
      <c r="F25" s="207"/>
      <c r="G25" s="13"/>
      <c r="H25" s="6"/>
    </row>
    <row r="26" spans="1:8" s="236" customFormat="1" ht="27" customHeight="1" x14ac:dyDescent="0.2">
      <c r="A26" s="241" t="s">
        <v>187</v>
      </c>
      <c r="B26" s="242" t="s">
        <v>306</v>
      </c>
      <c r="C26" s="243">
        <f>C27</f>
        <v>-41582.33</v>
      </c>
      <c r="D26" s="234"/>
      <c r="E26" s="244"/>
      <c r="F26" s="244"/>
      <c r="G26" s="234"/>
      <c r="H26" s="235"/>
    </row>
    <row r="27" spans="1:8" s="236" customFormat="1" ht="18.75" customHeight="1" x14ac:dyDescent="0.2">
      <c r="A27" s="97" t="s">
        <v>43</v>
      </c>
      <c r="B27" s="92" t="s">
        <v>307</v>
      </c>
      <c r="C27" s="190">
        <f>C28</f>
        <v>-41582.33</v>
      </c>
      <c r="D27" s="231"/>
      <c r="E27" s="231"/>
      <c r="F27" s="231"/>
      <c r="G27" s="231"/>
      <c r="H27" s="235"/>
    </row>
    <row r="28" spans="1:8" ht="15" customHeight="1" x14ac:dyDescent="0.2">
      <c r="A28" s="18" t="s">
        <v>44</v>
      </c>
      <c r="B28" s="102" t="s">
        <v>308</v>
      </c>
      <c r="C28" s="245">
        <f>C29</f>
        <v>-41582.33</v>
      </c>
      <c r="D28" s="16"/>
      <c r="E28" s="16"/>
      <c r="F28" s="16"/>
      <c r="G28" s="16"/>
      <c r="H28" s="6"/>
    </row>
    <row r="29" spans="1:8" ht="25.5" x14ac:dyDescent="0.2">
      <c r="A29" s="15" t="s">
        <v>45</v>
      </c>
      <c r="B29" s="102" t="s">
        <v>309</v>
      </c>
      <c r="C29" s="245">
        <f>C30</f>
        <v>-41582.33</v>
      </c>
      <c r="D29" s="16"/>
      <c r="E29" s="16"/>
      <c r="F29" s="16"/>
      <c r="G29" s="16"/>
      <c r="H29" s="6"/>
    </row>
    <row r="30" spans="1:8" ht="25.5" x14ac:dyDescent="0.2">
      <c r="A30" s="15" t="s">
        <v>188</v>
      </c>
      <c r="B30" s="102" t="s">
        <v>310</v>
      </c>
      <c r="C30" s="380">
        <f>-('прил№1 '!C82+'прил №7'!C19)</f>
        <v>-41582.33</v>
      </c>
      <c r="D30" s="16"/>
      <c r="E30" s="16"/>
      <c r="F30" s="16"/>
      <c r="G30" s="16"/>
      <c r="H30" s="17"/>
    </row>
    <row r="31" spans="1:8" s="236" customFormat="1" x14ac:dyDescent="0.2">
      <c r="A31" s="232" t="s">
        <v>189</v>
      </c>
      <c r="B31" s="102" t="s">
        <v>306</v>
      </c>
      <c r="C31" s="245">
        <f>C32</f>
        <v>41866.879999999997</v>
      </c>
      <c r="D31" s="247"/>
      <c r="E31" s="247"/>
      <c r="F31" s="247"/>
      <c r="G31" s="247"/>
      <c r="H31" s="235"/>
    </row>
    <row r="32" spans="1:8" ht="18" customHeight="1" x14ac:dyDescent="0.2">
      <c r="A32" s="97" t="s">
        <v>46</v>
      </c>
      <c r="B32" s="92" t="s">
        <v>311</v>
      </c>
      <c r="C32" s="190">
        <f>C33</f>
        <v>41866.879999999997</v>
      </c>
      <c r="D32" s="13"/>
      <c r="E32" s="13"/>
      <c r="F32" s="13"/>
      <c r="G32" s="13"/>
      <c r="H32" s="6"/>
    </row>
    <row r="33" spans="1:8" ht="15.75" customHeight="1" x14ac:dyDescent="0.2">
      <c r="A33" s="18" t="s">
        <v>47</v>
      </c>
      <c r="B33" s="102" t="s">
        <v>312</v>
      </c>
      <c r="C33" s="245">
        <f>C34</f>
        <v>41866.879999999997</v>
      </c>
      <c r="D33" s="19"/>
      <c r="E33" s="19"/>
      <c r="F33" s="19"/>
      <c r="G33" s="19"/>
      <c r="H33" s="6"/>
    </row>
    <row r="34" spans="1:8" ht="27" customHeight="1" x14ac:dyDescent="0.2">
      <c r="A34" s="15" t="s">
        <v>48</v>
      </c>
      <c r="B34" s="102" t="s">
        <v>313</v>
      </c>
      <c r="C34" s="245">
        <f>C35</f>
        <v>41866.879999999997</v>
      </c>
      <c r="D34" s="19"/>
      <c r="E34" s="19"/>
      <c r="F34" s="19"/>
      <c r="G34" s="19"/>
      <c r="H34" s="6"/>
    </row>
    <row r="35" spans="1:8" ht="30" customHeight="1" thickBot="1" x14ac:dyDescent="0.25">
      <c r="A35" s="20" t="s">
        <v>190</v>
      </c>
      <c r="B35" s="103" t="s">
        <v>314</v>
      </c>
      <c r="C35" s="379">
        <f>'Прил №5'!G16-C23</f>
        <v>41866.879999999997</v>
      </c>
      <c r="D35" s="16"/>
      <c r="E35" s="16"/>
      <c r="F35" s="16"/>
      <c r="G35" s="16"/>
      <c r="H35" s="6"/>
    </row>
    <row r="36" spans="1:8" ht="24" customHeight="1" x14ac:dyDescent="0.2">
      <c r="A36" s="21"/>
      <c r="B36" s="22"/>
      <c r="C36" s="234"/>
      <c r="D36" s="16"/>
      <c r="E36" s="16"/>
      <c r="F36" s="16"/>
      <c r="G36" s="16"/>
      <c r="H36" s="6"/>
    </row>
    <row r="37" spans="1:8" ht="24" customHeight="1" x14ac:dyDescent="0.2">
      <c r="A37" s="21"/>
      <c r="B37" s="22"/>
      <c r="C37" s="234"/>
      <c r="D37" s="16"/>
      <c r="E37" s="16"/>
      <c r="F37" s="16"/>
      <c r="G37" s="16"/>
      <c r="H37" s="6"/>
    </row>
    <row r="38" spans="1:8" ht="24" customHeight="1" x14ac:dyDescent="0.2">
      <c r="A38" s="54"/>
      <c r="B38" s="395"/>
      <c r="C38" s="395"/>
      <c r="D38" s="5"/>
      <c r="E38" s="5"/>
    </row>
  </sheetData>
  <mergeCells count="6">
    <mergeCell ref="A11:C11"/>
    <mergeCell ref="B38:C38"/>
    <mergeCell ref="B13:B14"/>
    <mergeCell ref="C13:C14"/>
    <mergeCell ref="D13:G13"/>
    <mergeCell ref="A13:A1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K4" sqref="K4"/>
    </sheetView>
  </sheetViews>
  <sheetFormatPr defaultRowHeight="15.75" x14ac:dyDescent="0.25"/>
  <cols>
    <col min="1" max="1" width="50.5703125" style="213" customWidth="1"/>
    <col min="2" max="2" width="20.5703125" style="213" customWidth="1"/>
    <col min="3" max="3" width="14.85546875" style="213" customWidth="1"/>
    <col min="4" max="4" width="13.5703125" style="213" customWidth="1"/>
    <col min="5" max="5" width="20.5703125" style="213" customWidth="1"/>
    <col min="6" max="6" width="15.7109375" style="213" customWidth="1"/>
    <col min="7" max="7" width="13.140625" style="213" customWidth="1"/>
    <col min="8" max="8" width="20.5703125" style="213" customWidth="1"/>
    <col min="9" max="9" width="14.7109375" style="213" customWidth="1"/>
    <col min="10" max="10" width="13" style="213" customWidth="1"/>
    <col min="11" max="11" width="20.85546875" style="213" customWidth="1"/>
    <col min="12" max="12" width="2.5703125" style="214" customWidth="1"/>
    <col min="13" max="16384" width="9.140625" style="214"/>
  </cols>
  <sheetData>
    <row r="1" spans="1:11" x14ac:dyDescent="0.25">
      <c r="K1" s="394" t="s">
        <v>382</v>
      </c>
    </row>
    <row r="2" spans="1:11" x14ac:dyDescent="0.25">
      <c r="K2" s="394" t="s">
        <v>374</v>
      </c>
    </row>
    <row r="3" spans="1:11" x14ac:dyDescent="0.25">
      <c r="K3" s="394" t="s">
        <v>375</v>
      </c>
    </row>
    <row r="4" spans="1:11" x14ac:dyDescent="0.25">
      <c r="K4" s="394" t="s">
        <v>384</v>
      </c>
    </row>
    <row r="5" spans="1:11" x14ac:dyDescent="0.25">
      <c r="K5"/>
    </row>
    <row r="6" spans="1:11" x14ac:dyDescent="0.25">
      <c r="K6" s="394" t="s">
        <v>383</v>
      </c>
    </row>
    <row r="7" spans="1:11" x14ac:dyDescent="0.25">
      <c r="K7" s="394" t="s">
        <v>377</v>
      </c>
    </row>
    <row r="8" spans="1:11" x14ac:dyDescent="0.25">
      <c r="K8" s="394" t="s">
        <v>379</v>
      </c>
    </row>
    <row r="11" spans="1:11" customFormat="1" ht="37.5" customHeight="1" x14ac:dyDescent="0.25">
      <c r="A11" s="407" t="s">
        <v>326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</row>
    <row r="12" spans="1:11" customFormat="1" ht="12.75" x14ac:dyDescent="0.2">
      <c r="B12" s="230"/>
      <c r="C12" s="331"/>
      <c r="D12" s="331"/>
      <c r="E12" s="230"/>
      <c r="F12" s="331"/>
      <c r="I12" s="344"/>
      <c r="J12" s="344"/>
    </row>
    <row r="13" spans="1:11" x14ac:dyDescent="0.25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6" t="s">
        <v>130</v>
      </c>
    </row>
    <row r="14" spans="1:11" ht="70.5" customHeight="1" x14ac:dyDescent="0.25">
      <c r="A14" s="217" t="s">
        <v>168</v>
      </c>
      <c r="B14" s="218" t="s">
        <v>169</v>
      </c>
      <c r="C14" s="219" t="s">
        <v>170</v>
      </c>
      <c r="D14" s="219" t="s">
        <v>171</v>
      </c>
      <c r="E14" s="218" t="s">
        <v>172</v>
      </c>
      <c r="F14" s="219" t="s">
        <v>199</v>
      </c>
      <c r="G14" s="219" t="s">
        <v>200</v>
      </c>
      <c r="H14" s="218" t="s">
        <v>201</v>
      </c>
      <c r="I14" s="219" t="s">
        <v>327</v>
      </c>
      <c r="J14" s="219" t="s">
        <v>328</v>
      </c>
      <c r="K14" s="218" t="s">
        <v>329</v>
      </c>
    </row>
    <row r="15" spans="1:11" x14ac:dyDescent="0.25">
      <c r="A15" s="220" t="s">
        <v>131</v>
      </c>
      <c r="B15" s="382">
        <f>B17+B19</f>
        <v>1325</v>
      </c>
      <c r="C15" s="383">
        <f t="shared" ref="C15:K15" si="0">C17+C19</f>
        <v>149</v>
      </c>
      <c r="D15" s="383">
        <f t="shared" si="0"/>
        <v>0</v>
      </c>
      <c r="E15" s="384">
        <f t="shared" si="0"/>
        <v>1474</v>
      </c>
      <c r="F15" s="222">
        <f t="shared" si="0"/>
        <v>598.33000000000004</v>
      </c>
      <c r="G15" s="383">
        <f t="shared" si="0"/>
        <v>442</v>
      </c>
      <c r="H15" s="221">
        <f t="shared" si="0"/>
        <v>1630.33</v>
      </c>
      <c r="I15" s="222">
        <f t="shared" si="0"/>
        <v>1055.3399999999999</v>
      </c>
      <c r="J15" s="383">
        <f t="shared" si="0"/>
        <v>883</v>
      </c>
      <c r="K15" s="221">
        <f t="shared" si="0"/>
        <v>1802.67</v>
      </c>
    </row>
    <row r="16" spans="1:11" x14ac:dyDescent="0.25">
      <c r="A16" s="223" t="s">
        <v>132</v>
      </c>
      <c r="B16" s="223"/>
      <c r="C16" s="385"/>
      <c r="D16" s="385"/>
      <c r="E16" s="385"/>
      <c r="F16" s="223"/>
      <c r="G16" s="385"/>
      <c r="H16" s="223"/>
      <c r="I16" s="223"/>
      <c r="J16" s="385"/>
      <c r="K16" s="223"/>
    </row>
    <row r="17" spans="1:12" ht="31.5" x14ac:dyDescent="0.25">
      <c r="A17" s="218" t="s">
        <v>231</v>
      </c>
      <c r="B17" s="224">
        <v>0</v>
      </c>
      <c r="C17" s="386">
        <f>251.26-102.26</f>
        <v>149</v>
      </c>
      <c r="D17" s="387">
        <v>0</v>
      </c>
      <c r="E17" s="388">
        <f>B17+C17-D17</f>
        <v>149</v>
      </c>
      <c r="F17" s="225">
        <v>598.33000000000004</v>
      </c>
      <c r="G17" s="387">
        <v>0</v>
      </c>
      <c r="H17" s="224">
        <f>E17+F17-G17</f>
        <v>747.33</v>
      </c>
      <c r="I17" s="225">
        <v>1055.3399999999999</v>
      </c>
      <c r="J17" s="387">
        <v>0</v>
      </c>
      <c r="K17" s="224">
        <f>H17+I17-J17</f>
        <v>1802.67</v>
      </c>
    </row>
    <row r="18" spans="1:12" ht="63" x14ac:dyDescent="0.25">
      <c r="A18" s="223" t="s">
        <v>173</v>
      </c>
      <c r="B18" s="226" t="s">
        <v>178</v>
      </c>
      <c r="C18" s="223"/>
      <c r="D18" s="223"/>
      <c r="E18" s="226" t="s">
        <v>179</v>
      </c>
      <c r="F18" s="223"/>
      <c r="G18" s="385"/>
      <c r="H18" s="226" t="s">
        <v>179</v>
      </c>
      <c r="I18" s="223"/>
      <c r="J18" s="385"/>
      <c r="K18" s="226" t="s">
        <v>179</v>
      </c>
    </row>
    <row r="19" spans="1:12" ht="47.25" x14ac:dyDescent="0.25">
      <c r="A19" s="218" t="s">
        <v>174</v>
      </c>
      <c r="B19" s="389">
        <v>1325</v>
      </c>
      <c r="C19" s="389">
        <v>0</v>
      </c>
      <c r="D19" s="387">
        <v>0</v>
      </c>
      <c r="E19" s="388">
        <f>B19+C19-D19</f>
        <v>1325</v>
      </c>
      <c r="F19" s="389">
        <v>0</v>
      </c>
      <c r="G19" s="387">
        <v>442</v>
      </c>
      <c r="H19" s="389">
        <f>E19+F19-G19</f>
        <v>883</v>
      </c>
      <c r="I19" s="389">
        <v>0</v>
      </c>
      <c r="J19" s="387">
        <v>883</v>
      </c>
      <c r="K19" s="389">
        <f>H19+I19-J19</f>
        <v>0</v>
      </c>
    </row>
    <row r="20" spans="1:12" x14ac:dyDescent="0.25">
      <c r="A20" s="223" t="s">
        <v>175</v>
      </c>
      <c r="B20" s="223"/>
      <c r="C20" s="223"/>
      <c r="D20" s="223"/>
      <c r="E20" s="223"/>
      <c r="F20" s="223"/>
      <c r="G20" s="223"/>
      <c r="H20" s="223"/>
      <c r="I20" s="227"/>
      <c r="J20" s="227"/>
      <c r="K20" s="223"/>
    </row>
    <row r="21" spans="1:12" ht="63" x14ac:dyDescent="0.25">
      <c r="A21" s="219" t="s">
        <v>173</v>
      </c>
      <c r="B21" s="228" t="s">
        <v>176</v>
      </c>
      <c r="C21" s="219"/>
      <c r="D21" s="219"/>
      <c r="E21" s="228" t="s">
        <v>176</v>
      </c>
      <c r="F21" s="219"/>
      <c r="G21" s="219"/>
      <c r="H21" s="228" t="s">
        <v>176</v>
      </c>
      <c r="I21" s="228"/>
      <c r="J21" s="228"/>
      <c r="K21" s="228" t="s">
        <v>176</v>
      </c>
    </row>
    <row r="23" spans="1:12" s="229" customFormat="1" x14ac:dyDescent="0.25">
      <c r="C23" s="343"/>
      <c r="D23" s="343"/>
      <c r="F23" s="343"/>
      <c r="I23" s="343"/>
      <c r="J23" s="343"/>
      <c r="L23" s="213" t="s">
        <v>177</v>
      </c>
    </row>
  </sheetData>
  <mergeCells count="1">
    <mergeCell ref="A11:K11"/>
  </mergeCells>
  <pageMargins left="0.78740157480314965" right="0.39370078740157483" top="0.59055118110236227" bottom="0.59055118110236227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прил№1 </vt:lpstr>
      <vt:lpstr>Прил №3</vt:lpstr>
      <vt:lpstr>Прил №5</vt:lpstr>
      <vt:lpstr>прил №7</vt:lpstr>
      <vt:lpstr>Прил №11</vt:lpstr>
      <vt:lpstr>'Прил №3'!Заголовки_для_печати</vt:lpstr>
      <vt:lpstr>'Прил №5'!Заголовки_для_печати</vt:lpstr>
      <vt:lpstr>'Прил №3'!Область_печати</vt:lpstr>
      <vt:lpstr>'прил№1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Ходачинская Наталья Сергеевна</cp:lastModifiedBy>
  <cp:lastPrinted>2025-11-26T06:27:08Z</cp:lastPrinted>
  <dcterms:created xsi:type="dcterms:W3CDTF">2007-03-15T07:53:30Z</dcterms:created>
  <dcterms:modified xsi:type="dcterms:W3CDTF">2025-12-15T06:24:00Z</dcterms:modified>
</cp:coreProperties>
</file>